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25" windowWidth="18195" windowHeight="7620" activeTab="1"/>
  </bookViews>
  <sheets>
    <sheet name="GFP comp for WT" sheetId="1" r:id="rId1"/>
    <sheet name="the effect of sorting mutants" sheetId="2" r:id="rId2"/>
    <sheet name="selected mutants " sheetId="3" r:id="rId3"/>
  </sheets>
  <calcPr calcId="145621"/>
</workbook>
</file>

<file path=xl/calcChain.xml><?xml version="1.0" encoding="utf-8"?>
<calcChain xmlns="http://schemas.openxmlformats.org/spreadsheetml/2006/main">
  <c r="G46" i="2" l="1"/>
  <c r="G44" i="2"/>
  <c r="C44" i="2"/>
  <c r="G45" i="2"/>
  <c r="G43" i="2"/>
  <c r="Q63" i="3" l="1"/>
  <c r="Q62" i="3"/>
  <c r="L4" i="3" l="1"/>
  <c r="L5" i="3"/>
  <c r="L6" i="3"/>
  <c r="L7" i="3"/>
  <c r="L9" i="3"/>
  <c r="L10" i="3"/>
  <c r="L11" i="3"/>
  <c r="L12" i="3"/>
  <c r="L13" i="3"/>
  <c r="L15" i="3"/>
  <c r="L16" i="3"/>
  <c r="L17" i="3"/>
  <c r="L18" i="3"/>
  <c r="L19" i="3"/>
  <c r="L23" i="3"/>
  <c r="L24" i="3"/>
  <c r="L25" i="3"/>
  <c r="L26" i="3"/>
  <c r="L27" i="3"/>
  <c r="L29" i="3"/>
  <c r="L30" i="3"/>
  <c r="L31" i="3"/>
  <c r="L32" i="3"/>
  <c r="L33" i="3"/>
  <c r="L35" i="3"/>
  <c r="L36" i="3"/>
  <c r="L37" i="3"/>
  <c r="L38" i="3"/>
  <c r="L39" i="3"/>
  <c r="L42" i="3"/>
  <c r="L43" i="3"/>
  <c r="L44" i="3"/>
  <c r="L45" i="3"/>
  <c r="L46" i="3"/>
  <c r="L48" i="3"/>
  <c r="L49" i="3"/>
  <c r="L50" i="3"/>
  <c r="L51" i="3"/>
  <c r="L52" i="3"/>
  <c r="L54" i="3"/>
  <c r="L55" i="3"/>
  <c r="L56" i="3"/>
  <c r="L57" i="3"/>
  <c r="L58" i="3"/>
  <c r="L3" i="3"/>
  <c r="K7" i="3"/>
  <c r="K4" i="3"/>
  <c r="K5" i="3"/>
  <c r="K6" i="3"/>
  <c r="K9" i="3"/>
  <c r="K10" i="3"/>
  <c r="K11" i="3"/>
  <c r="K12" i="3"/>
  <c r="K13" i="3"/>
  <c r="K15" i="3"/>
  <c r="K16" i="3"/>
  <c r="K17" i="3"/>
  <c r="K18" i="3"/>
  <c r="K19" i="3"/>
  <c r="K23" i="3"/>
  <c r="K24" i="3"/>
  <c r="K25" i="3"/>
  <c r="K26" i="3"/>
  <c r="K27" i="3"/>
  <c r="K29" i="3"/>
  <c r="K30" i="3"/>
  <c r="K31" i="3"/>
  <c r="K32" i="3"/>
  <c r="K33" i="3"/>
  <c r="K35" i="3"/>
  <c r="K36" i="3"/>
  <c r="K37" i="3"/>
  <c r="K38" i="3"/>
  <c r="K39" i="3"/>
  <c r="K42" i="3"/>
  <c r="K43" i="3"/>
  <c r="K44" i="3"/>
  <c r="K45" i="3"/>
  <c r="K46" i="3"/>
  <c r="K48" i="3"/>
  <c r="K49" i="3"/>
  <c r="K50" i="3"/>
  <c r="K51" i="3"/>
  <c r="K52" i="3"/>
  <c r="K54" i="3"/>
  <c r="K55" i="3"/>
  <c r="K56" i="3"/>
  <c r="K57" i="3"/>
  <c r="K58" i="3"/>
  <c r="K3" i="3"/>
  <c r="J4" i="3"/>
  <c r="J5" i="3"/>
  <c r="J6" i="3"/>
  <c r="J7" i="3"/>
  <c r="J9" i="3"/>
  <c r="J10" i="3"/>
  <c r="J11" i="3"/>
  <c r="J13" i="3"/>
  <c r="J15" i="3"/>
  <c r="J16" i="3"/>
  <c r="J17" i="3"/>
  <c r="J18" i="3"/>
  <c r="J19" i="3"/>
  <c r="J23" i="3"/>
  <c r="J24" i="3"/>
  <c r="J25" i="3"/>
  <c r="J26" i="3"/>
  <c r="J27" i="3"/>
  <c r="J29" i="3"/>
  <c r="J30" i="3"/>
  <c r="J31" i="3"/>
  <c r="J32" i="3"/>
  <c r="J33" i="3"/>
  <c r="J35" i="3"/>
  <c r="J36" i="3"/>
  <c r="J37" i="3"/>
  <c r="J38" i="3"/>
  <c r="J39" i="3"/>
  <c r="J42" i="3"/>
  <c r="J43" i="3"/>
  <c r="J44" i="3"/>
  <c r="J45" i="3"/>
  <c r="J46" i="3"/>
  <c r="J48" i="3"/>
  <c r="J49" i="3"/>
  <c r="J50" i="3"/>
  <c r="J51" i="3"/>
  <c r="J52" i="3"/>
  <c r="J54" i="3"/>
  <c r="J55" i="3"/>
  <c r="J56" i="3"/>
  <c r="J57" i="3"/>
  <c r="J58" i="3"/>
  <c r="J3" i="3"/>
  <c r="I42" i="3"/>
  <c r="I43" i="3"/>
  <c r="I44" i="3"/>
  <c r="I45" i="3"/>
  <c r="I46" i="3"/>
  <c r="I48" i="3"/>
  <c r="I49" i="3"/>
  <c r="I50" i="3"/>
  <c r="I51" i="3"/>
  <c r="I52" i="3"/>
  <c r="I54" i="3"/>
  <c r="I55" i="3"/>
  <c r="I56" i="3"/>
  <c r="I57" i="3"/>
  <c r="I58" i="3"/>
  <c r="I7" i="3"/>
  <c r="I4" i="3"/>
  <c r="I5" i="3"/>
  <c r="I6" i="3"/>
  <c r="I9" i="3"/>
  <c r="I10" i="3"/>
  <c r="I11" i="3"/>
  <c r="I12" i="3"/>
  <c r="I13" i="3"/>
  <c r="I15" i="3"/>
  <c r="I16" i="3"/>
  <c r="I17" i="3"/>
  <c r="I18" i="3"/>
  <c r="I19" i="3"/>
  <c r="I23" i="3"/>
  <c r="I24" i="3"/>
  <c r="I25" i="3"/>
  <c r="I26" i="3"/>
  <c r="I27" i="3"/>
  <c r="I29" i="3"/>
  <c r="I30" i="3"/>
  <c r="I31" i="3"/>
  <c r="I32" i="3"/>
  <c r="I33" i="3"/>
  <c r="I35" i="3"/>
  <c r="I36" i="3"/>
  <c r="I37" i="3"/>
  <c r="I38" i="3"/>
  <c r="I39" i="3"/>
  <c r="I3" i="3"/>
  <c r="I22" i="1"/>
  <c r="H14" i="1"/>
  <c r="I4" i="1"/>
  <c r="H21" i="1"/>
  <c r="H7" i="1"/>
  <c r="I7" i="1"/>
  <c r="H8" i="1"/>
  <c r="I8" i="1"/>
  <c r="H12" i="1"/>
  <c r="I12" i="1"/>
  <c r="H13" i="1"/>
  <c r="I13" i="1"/>
  <c r="I14" i="1"/>
  <c r="H16" i="1"/>
  <c r="I16" i="1"/>
  <c r="H17" i="1"/>
  <c r="I17" i="1"/>
  <c r="I21" i="1"/>
  <c r="H22" i="1"/>
  <c r="H23" i="1"/>
  <c r="I23" i="1"/>
  <c r="H4" i="1"/>
  <c r="H5" i="1"/>
  <c r="I5" i="1"/>
  <c r="I3" i="1"/>
  <c r="H3" i="1"/>
  <c r="R58" i="3" l="1"/>
  <c r="V58" i="3" s="1"/>
  <c r="Q58" i="3"/>
  <c r="U58" i="3" s="1"/>
  <c r="P58" i="3"/>
  <c r="T58" i="3" s="1"/>
  <c r="O58" i="3"/>
  <c r="S58" i="3" s="1"/>
  <c r="R57" i="3"/>
  <c r="V57" i="3" s="1"/>
  <c r="Q57" i="3"/>
  <c r="U57" i="3" s="1"/>
  <c r="P57" i="3"/>
  <c r="T57" i="3" s="1"/>
  <c r="O57" i="3"/>
  <c r="S57" i="3" s="1"/>
  <c r="R56" i="3"/>
  <c r="V56" i="3" s="1"/>
  <c r="Q56" i="3"/>
  <c r="U56" i="3" s="1"/>
  <c r="P56" i="3"/>
  <c r="T56" i="3" s="1"/>
  <c r="O56" i="3"/>
  <c r="S56" i="3" s="1"/>
  <c r="P37" i="3"/>
  <c r="Q37" i="3"/>
  <c r="R37" i="3"/>
  <c r="V37" i="3" s="1"/>
  <c r="O37" i="3"/>
  <c r="R39" i="3"/>
  <c r="V39" i="3" s="1"/>
  <c r="Q39" i="3"/>
  <c r="U39" i="3" s="1"/>
  <c r="P39" i="3"/>
  <c r="T39" i="3" s="1"/>
  <c r="O39" i="3"/>
  <c r="S39" i="3" s="1"/>
  <c r="R38" i="3"/>
  <c r="V38" i="3" s="1"/>
  <c r="Q38" i="3"/>
  <c r="U38" i="3" s="1"/>
  <c r="P38" i="3"/>
  <c r="T38" i="3" s="1"/>
  <c r="O38" i="3"/>
  <c r="S38" i="3" s="1"/>
  <c r="U37" i="3"/>
  <c r="S37" i="3"/>
  <c r="T37" i="3" l="1"/>
  <c r="P19" i="3"/>
  <c r="Q19" i="3"/>
  <c r="U19" i="3" s="1"/>
  <c r="R19" i="3"/>
  <c r="O19" i="3"/>
  <c r="S19" i="3" s="1"/>
  <c r="P18" i="3"/>
  <c r="Q18" i="3"/>
  <c r="U18" i="3" s="1"/>
  <c r="R18" i="3"/>
  <c r="O18" i="3"/>
  <c r="S18" i="3" s="1"/>
  <c r="P17" i="3"/>
  <c r="Q17" i="3"/>
  <c r="U17" i="3" s="1"/>
  <c r="R17" i="3"/>
  <c r="O17" i="3"/>
  <c r="V18" i="3" l="1"/>
  <c r="T17" i="3"/>
  <c r="V19" i="3"/>
  <c r="V17" i="3"/>
  <c r="S17" i="3"/>
  <c r="T19" i="3"/>
  <c r="T18" i="3"/>
  <c r="E46" i="2"/>
  <c r="D46" i="2"/>
  <c r="C46" i="2"/>
  <c r="E45" i="2"/>
  <c r="D45" i="2"/>
  <c r="C45" i="2"/>
  <c r="E44" i="2"/>
  <c r="E43" i="2"/>
  <c r="D44" i="2"/>
  <c r="D43" i="2"/>
  <c r="C43" i="2"/>
  <c r="B43" i="2"/>
  <c r="B44" i="2"/>
  <c r="C28" i="1" l="1"/>
  <c r="D28" i="1"/>
  <c r="C29" i="1"/>
  <c r="D29" i="1"/>
  <c r="E29" i="1" s="1"/>
  <c r="D27" i="1"/>
  <c r="C27" i="1"/>
  <c r="B28" i="1"/>
  <c r="B29" i="1"/>
  <c r="B27" i="1"/>
  <c r="E28" i="1" l="1"/>
  <c r="E27" i="1"/>
</calcChain>
</file>

<file path=xl/sharedStrings.xml><?xml version="1.0" encoding="utf-8"?>
<sst xmlns="http://schemas.openxmlformats.org/spreadsheetml/2006/main" count="343" uniqueCount="118">
  <si>
    <t>chip1</t>
  </si>
  <si>
    <t>chip2</t>
  </si>
  <si>
    <t>clone</t>
  </si>
  <si>
    <t>TE (%)</t>
  </si>
  <si>
    <t>wells w current</t>
  </si>
  <si>
    <t>wells w seal</t>
  </si>
  <si>
    <t>WT_GFP</t>
  </si>
  <si>
    <t>WT_Y40Bpa</t>
  </si>
  <si>
    <t>WT_Y151AzF</t>
  </si>
  <si>
    <t>T236Bpa</t>
  </si>
  <si>
    <t>not sorted</t>
  </si>
  <si>
    <t>E344Bpa</t>
  </si>
  <si>
    <t>E355Bpa</t>
  </si>
  <si>
    <t>K356Bpa</t>
  </si>
  <si>
    <t>24.2.21</t>
  </si>
  <si>
    <t>25.2.21</t>
  </si>
  <si>
    <t>4.3.21</t>
  </si>
  <si>
    <t>sum</t>
  </si>
  <si>
    <t>10.12.20</t>
  </si>
  <si>
    <t>WT</t>
  </si>
  <si>
    <t>E177AzF</t>
  </si>
  <si>
    <t>E344AzF</t>
  </si>
  <si>
    <t>D351AzF</t>
  </si>
  <si>
    <t>T236AzF</t>
  </si>
  <si>
    <t>K343AzF</t>
  </si>
  <si>
    <t>problems with chip</t>
  </si>
  <si>
    <t>11.12.20</t>
  </si>
  <si>
    <t>A47Bpa</t>
  </si>
  <si>
    <t>Y68Bpa</t>
  </si>
  <si>
    <t>F454Bpa</t>
  </si>
  <si>
    <t>D455Bpa</t>
  </si>
  <si>
    <t>Y456Bpa</t>
  </si>
  <si>
    <t>chip3</t>
  </si>
  <si>
    <t>TE WT</t>
  </si>
  <si>
    <t>TE mut</t>
  </si>
  <si>
    <t>WT not sorted</t>
  </si>
  <si>
    <t>mut not sorted</t>
  </si>
  <si>
    <t>%</t>
  </si>
  <si>
    <t>mutant</t>
  </si>
  <si>
    <t>day</t>
  </si>
  <si>
    <t>TE</t>
  </si>
  <si>
    <t>E6Bpa</t>
  </si>
  <si>
    <t>7.12.17</t>
  </si>
  <si>
    <t>unspec</t>
  </si>
  <si>
    <t>plus ncAA</t>
  </si>
  <si>
    <t>minus ncAA</t>
  </si>
  <si>
    <t>E9Bpa</t>
  </si>
  <si>
    <t>Q14Bpa</t>
  </si>
  <si>
    <t>A22Bpa</t>
  </si>
  <si>
    <t>L27Bpa</t>
  </si>
  <si>
    <t>incorp</t>
  </si>
  <si>
    <t>yes</t>
  </si>
  <si>
    <t>no</t>
  </si>
  <si>
    <t>1 (small)</t>
  </si>
  <si>
    <t>N-terminus</t>
  </si>
  <si>
    <t>31.1.18</t>
  </si>
  <si>
    <t>E7AzF</t>
  </si>
  <si>
    <t>E9AzF</t>
  </si>
  <si>
    <t>G12AzF</t>
  </si>
  <si>
    <t>F34AzF</t>
  </si>
  <si>
    <t>L39AzF</t>
  </si>
  <si>
    <t>22.2.18</t>
  </si>
  <si>
    <t>E7Se</t>
  </si>
  <si>
    <t>E9Se</t>
  </si>
  <si>
    <t>30.11.17</t>
  </si>
  <si>
    <t>V13Se</t>
  </si>
  <si>
    <t>S35Se</t>
  </si>
  <si>
    <t>14.12.17</t>
  </si>
  <si>
    <t>S40Se</t>
  </si>
  <si>
    <t>AzF</t>
  </si>
  <si>
    <t>Bpa</t>
  </si>
  <si>
    <t>Se-AbK</t>
  </si>
  <si>
    <t>2 chips</t>
  </si>
  <si>
    <t>mean seal</t>
  </si>
  <si>
    <t>mean current</t>
  </si>
  <si>
    <t>% seal</t>
  </si>
  <si>
    <t>% current</t>
  </si>
  <si>
    <t>%seal</t>
  </si>
  <si>
    <t>ECD</t>
  </si>
  <si>
    <t>E355AzF</t>
  </si>
  <si>
    <t>D357AzF</t>
  </si>
  <si>
    <t>21.6.17</t>
  </si>
  <si>
    <t>4.7.17</t>
  </si>
  <si>
    <t>D351Bpa</t>
  </si>
  <si>
    <t>D357Bpa</t>
  </si>
  <si>
    <t>K343Bpa</t>
  </si>
  <si>
    <t>T236Se</t>
  </si>
  <si>
    <t>K343Se</t>
  </si>
  <si>
    <t>D351Se</t>
  </si>
  <si>
    <t>E355SE</t>
  </si>
  <si>
    <t>D357Se</t>
  </si>
  <si>
    <t>C-terminus</t>
  </si>
  <si>
    <t>R467AzF</t>
  </si>
  <si>
    <t>G469AzF</t>
  </si>
  <si>
    <t>22.11.17</t>
  </si>
  <si>
    <t>Q472AzF</t>
  </si>
  <si>
    <t>A475AzF</t>
  </si>
  <si>
    <t>S479AzF</t>
  </si>
  <si>
    <t>26.9.17</t>
  </si>
  <si>
    <t>18.10.17</t>
  </si>
  <si>
    <t>L486Bpa</t>
  </si>
  <si>
    <t>L488Bpa</t>
  </si>
  <si>
    <t>6.12.17</t>
  </si>
  <si>
    <t>25.9.17</t>
  </si>
  <si>
    <t>12.10.17</t>
  </si>
  <si>
    <t>G483Se</t>
  </si>
  <si>
    <t>S478Se</t>
  </si>
  <si>
    <t>G483Bpa</t>
  </si>
  <si>
    <t>S478Bpa</t>
  </si>
  <si>
    <t>E474Bpa</t>
  </si>
  <si>
    <t>19.10.17</t>
  </si>
  <si>
    <t>R467se</t>
  </si>
  <si>
    <t>G469Se</t>
  </si>
  <si>
    <t>K473Se</t>
  </si>
  <si>
    <t>%current</t>
  </si>
  <si>
    <t>av wells w seal</t>
  </si>
  <si>
    <t>av wells w current</t>
  </si>
  <si>
    <t>% of 16 wells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</si>
</sst>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 applyFill="1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K3" sqref="K3"/>
    </sheetView>
  </sheetViews>
  <sheetFormatPr defaultRowHeight="15" x14ac:dyDescent="0.25"/>
  <cols>
    <col min="1" max="1" width="12" bestFit="1" customWidth="1"/>
    <col min="3" max="3" width="14.7109375" bestFit="1" customWidth="1"/>
    <col min="4" max="4" width="11.7109375" bestFit="1" customWidth="1"/>
    <col min="5" max="5" width="14.7109375" bestFit="1" customWidth="1"/>
    <col min="6" max="6" width="11.7109375" bestFit="1" customWidth="1"/>
  </cols>
  <sheetData>
    <row r="1" spans="1:9" x14ac:dyDescent="0.25">
      <c r="A1" s="1" t="s">
        <v>14</v>
      </c>
      <c r="B1" s="1"/>
      <c r="C1" s="4" t="s">
        <v>0</v>
      </c>
      <c r="D1" s="4"/>
      <c r="E1" s="4" t="s">
        <v>1</v>
      </c>
      <c r="F1" s="4"/>
      <c r="H1" t="s">
        <v>0</v>
      </c>
      <c r="I1" t="s">
        <v>1</v>
      </c>
    </row>
    <row r="2" spans="1:9" x14ac:dyDescent="0.25">
      <c r="A2" s="1" t="s">
        <v>2</v>
      </c>
      <c r="B2" s="1" t="s">
        <v>3</v>
      </c>
      <c r="C2" s="1" t="s">
        <v>4</v>
      </c>
      <c r="D2" s="1" t="s">
        <v>5</v>
      </c>
      <c r="E2" s="1" t="s">
        <v>4</v>
      </c>
      <c r="F2" s="1" t="s">
        <v>5</v>
      </c>
      <c r="H2" t="s">
        <v>76</v>
      </c>
      <c r="I2" s="2" t="s">
        <v>76</v>
      </c>
    </row>
    <row r="3" spans="1:9" x14ac:dyDescent="0.25">
      <c r="A3" s="1" t="s">
        <v>6</v>
      </c>
      <c r="B3" s="1">
        <v>62.9</v>
      </c>
      <c r="C3" s="1">
        <v>13</v>
      </c>
      <c r="D3" s="1">
        <v>24</v>
      </c>
      <c r="E3" s="1">
        <v>10</v>
      </c>
      <c r="F3" s="1">
        <v>20</v>
      </c>
      <c r="H3">
        <f>C3/D3*100</f>
        <v>54.166666666666664</v>
      </c>
      <c r="I3" s="2">
        <f>E3/F3*100</f>
        <v>50</v>
      </c>
    </row>
    <row r="4" spans="1:9" x14ac:dyDescent="0.25">
      <c r="A4" s="1" t="s">
        <v>7</v>
      </c>
      <c r="B4" s="1">
        <v>33.9</v>
      </c>
      <c r="C4" s="1">
        <v>13</v>
      </c>
      <c r="D4" s="1">
        <v>26</v>
      </c>
      <c r="E4" s="1">
        <v>9</v>
      </c>
      <c r="F4" s="1">
        <v>24</v>
      </c>
      <c r="H4" s="2">
        <f t="shared" ref="H4:H5" si="0">C4/D4*100</f>
        <v>50</v>
      </c>
      <c r="I4" s="2">
        <f>E4/F4*100</f>
        <v>37.5</v>
      </c>
    </row>
    <row r="5" spans="1:9" x14ac:dyDescent="0.25">
      <c r="A5" s="1" t="s">
        <v>8</v>
      </c>
      <c r="B5" s="1">
        <v>29.9</v>
      </c>
      <c r="C5" s="1">
        <v>14</v>
      </c>
      <c r="D5" s="1">
        <v>26</v>
      </c>
      <c r="E5" s="1">
        <v>4</v>
      </c>
      <c r="F5" s="1">
        <v>15</v>
      </c>
      <c r="H5" s="2">
        <f t="shared" si="0"/>
        <v>53.846153846153847</v>
      </c>
      <c r="I5" s="2">
        <f t="shared" ref="I5" si="1">E5/F5*100</f>
        <v>26.666666666666668</v>
      </c>
    </row>
    <row r="6" spans="1:9" x14ac:dyDescent="0.25">
      <c r="H6" s="2"/>
      <c r="I6" s="2"/>
    </row>
    <row r="7" spans="1:9" x14ac:dyDescent="0.25">
      <c r="A7" s="1" t="s">
        <v>9</v>
      </c>
      <c r="B7" s="1" t="s">
        <v>10</v>
      </c>
      <c r="C7" s="1">
        <v>4</v>
      </c>
      <c r="D7" s="1">
        <v>26</v>
      </c>
      <c r="E7" s="1">
        <v>0</v>
      </c>
      <c r="F7" s="1">
        <v>14</v>
      </c>
      <c r="H7" s="2">
        <f t="shared" ref="H7:H23" si="2">C7/D7*100</f>
        <v>15.384615384615385</v>
      </c>
      <c r="I7" s="2">
        <f t="shared" ref="I7:I23" si="3">E7/F7*100</f>
        <v>0</v>
      </c>
    </row>
    <row r="8" spans="1:9" x14ac:dyDescent="0.25">
      <c r="A8" s="1" t="s">
        <v>11</v>
      </c>
      <c r="B8" s="1" t="s">
        <v>10</v>
      </c>
      <c r="C8" s="1">
        <v>0</v>
      </c>
      <c r="D8" s="1">
        <v>22</v>
      </c>
      <c r="E8" s="1">
        <v>0</v>
      </c>
      <c r="F8" s="1">
        <v>18</v>
      </c>
      <c r="H8" s="2">
        <f t="shared" si="2"/>
        <v>0</v>
      </c>
      <c r="I8" s="2">
        <f t="shared" si="3"/>
        <v>0</v>
      </c>
    </row>
    <row r="9" spans="1:9" x14ac:dyDescent="0.25">
      <c r="H9" s="2"/>
      <c r="I9" s="2"/>
    </row>
    <row r="10" spans="1:9" x14ac:dyDescent="0.25">
      <c r="A10" s="2" t="s">
        <v>15</v>
      </c>
      <c r="B10" s="2"/>
      <c r="C10" s="4" t="s">
        <v>0</v>
      </c>
      <c r="D10" s="4"/>
      <c r="E10" s="4" t="s">
        <v>1</v>
      </c>
      <c r="F10" s="4"/>
      <c r="H10" s="2"/>
      <c r="I10" s="2"/>
    </row>
    <row r="11" spans="1:9" x14ac:dyDescent="0.25">
      <c r="A11" s="2" t="s">
        <v>2</v>
      </c>
      <c r="B11" s="2" t="s">
        <v>3</v>
      </c>
      <c r="C11" s="2" t="s">
        <v>4</v>
      </c>
      <c r="D11" s="2" t="s">
        <v>5</v>
      </c>
      <c r="E11" s="2" t="s">
        <v>4</v>
      </c>
      <c r="F11" s="2" t="s">
        <v>5</v>
      </c>
      <c r="H11" s="2"/>
      <c r="I11" s="2"/>
    </row>
    <row r="12" spans="1:9" x14ac:dyDescent="0.25">
      <c r="A12" s="2" t="s">
        <v>6</v>
      </c>
      <c r="B12" s="2">
        <v>67.3</v>
      </c>
      <c r="C12" s="2">
        <v>11</v>
      </c>
      <c r="D12" s="2">
        <v>26</v>
      </c>
      <c r="E12" s="2">
        <v>4</v>
      </c>
      <c r="F12" s="2">
        <v>29</v>
      </c>
      <c r="H12" s="2">
        <f t="shared" si="2"/>
        <v>42.307692307692307</v>
      </c>
      <c r="I12" s="2">
        <f t="shared" si="3"/>
        <v>13.793103448275861</v>
      </c>
    </row>
    <row r="13" spans="1:9" x14ac:dyDescent="0.25">
      <c r="A13" s="2" t="s">
        <v>7</v>
      </c>
      <c r="B13" s="2">
        <v>29.2</v>
      </c>
      <c r="C13" s="2">
        <v>5</v>
      </c>
      <c r="D13" s="2">
        <v>20</v>
      </c>
      <c r="E13" s="2">
        <v>4</v>
      </c>
      <c r="F13" s="2">
        <v>23</v>
      </c>
      <c r="H13" s="2">
        <f t="shared" si="2"/>
        <v>25</v>
      </c>
      <c r="I13" s="2">
        <f t="shared" si="3"/>
        <v>17.391304347826086</v>
      </c>
    </row>
    <row r="14" spans="1:9" x14ac:dyDescent="0.25">
      <c r="A14" s="2" t="s">
        <v>8</v>
      </c>
      <c r="B14" s="2">
        <v>24.9</v>
      </c>
      <c r="C14" s="2">
        <v>2</v>
      </c>
      <c r="D14" s="2">
        <v>23</v>
      </c>
      <c r="E14" s="2">
        <v>3</v>
      </c>
      <c r="F14" s="2">
        <v>21</v>
      </c>
      <c r="H14" s="2">
        <f>C14/D14*100</f>
        <v>8.695652173913043</v>
      </c>
      <c r="I14" s="2">
        <f t="shared" si="3"/>
        <v>14.285714285714285</v>
      </c>
    </row>
    <row r="15" spans="1:9" x14ac:dyDescent="0.25">
      <c r="A15" s="1"/>
      <c r="B15" s="1"/>
      <c r="C15" s="1"/>
      <c r="D15" s="1"/>
      <c r="E15" s="1"/>
      <c r="F15" s="1"/>
      <c r="H15" s="2"/>
      <c r="I15" s="2"/>
    </row>
    <row r="16" spans="1:9" x14ac:dyDescent="0.25">
      <c r="A16" s="2" t="s">
        <v>12</v>
      </c>
      <c r="B16" s="2" t="s">
        <v>10</v>
      </c>
      <c r="C16" s="2">
        <v>2</v>
      </c>
      <c r="D16" s="2">
        <v>20</v>
      </c>
      <c r="E16" s="2">
        <v>0</v>
      </c>
      <c r="F16" s="2">
        <v>16</v>
      </c>
      <c r="H16" s="2">
        <f t="shared" si="2"/>
        <v>10</v>
      </c>
      <c r="I16" s="2">
        <f t="shared" si="3"/>
        <v>0</v>
      </c>
    </row>
    <row r="17" spans="1:9" x14ac:dyDescent="0.25">
      <c r="A17" s="2" t="s">
        <v>13</v>
      </c>
      <c r="B17" s="2" t="s">
        <v>10</v>
      </c>
      <c r="C17" s="2">
        <v>0</v>
      </c>
      <c r="D17" s="2">
        <v>19</v>
      </c>
      <c r="E17" s="2">
        <v>0</v>
      </c>
      <c r="F17" s="2">
        <v>20</v>
      </c>
      <c r="H17" s="2">
        <f t="shared" si="2"/>
        <v>0</v>
      </c>
      <c r="I17" s="2">
        <f t="shared" si="3"/>
        <v>0</v>
      </c>
    </row>
    <row r="18" spans="1:9" x14ac:dyDescent="0.25">
      <c r="H18" s="2"/>
      <c r="I18" s="2"/>
    </row>
    <row r="19" spans="1:9" x14ac:dyDescent="0.25">
      <c r="A19" s="2" t="s">
        <v>16</v>
      </c>
      <c r="B19" s="2"/>
      <c r="C19" s="4" t="s">
        <v>0</v>
      </c>
      <c r="D19" s="4"/>
      <c r="E19" s="4" t="s">
        <v>1</v>
      </c>
      <c r="F19" s="4"/>
      <c r="H19" s="2"/>
      <c r="I19" s="2"/>
    </row>
    <row r="20" spans="1:9" x14ac:dyDescent="0.25">
      <c r="A20" s="2" t="s">
        <v>2</v>
      </c>
      <c r="B20" s="2" t="s">
        <v>3</v>
      </c>
      <c r="C20" s="2" t="s">
        <v>4</v>
      </c>
      <c r="D20" s="2" t="s">
        <v>5</v>
      </c>
      <c r="E20" s="2" t="s">
        <v>4</v>
      </c>
      <c r="F20" s="2" t="s">
        <v>5</v>
      </c>
      <c r="H20" s="2"/>
      <c r="I20" s="2"/>
    </row>
    <row r="21" spans="1:9" x14ac:dyDescent="0.25">
      <c r="A21" s="2" t="s">
        <v>6</v>
      </c>
      <c r="B21">
        <v>54.6</v>
      </c>
      <c r="C21">
        <v>7</v>
      </c>
      <c r="D21">
        <v>10</v>
      </c>
      <c r="E21">
        <v>7</v>
      </c>
      <c r="F21">
        <v>12</v>
      </c>
      <c r="H21" s="2">
        <f>C21/D21*100</f>
        <v>70</v>
      </c>
      <c r="I21" s="2">
        <f t="shared" si="3"/>
        <v>58.333333333333336</v>
      </c>
    </row>
    <row r="22" spans="1:9" x14ac:dyDescent="0.25">
      <c r="A22" s="2" t="s">
        <v>7</v>
      </c>
      <c r="B22">
        <v>36.200000000000003</v>
      </c>
      <c r="C22">
        <v>7</v>
      </c>
      <c r="D22">
        <v>9</v>
      </c>
      <c r="E22">
        <v>5</v>
      </c>
      <c r="F22">
        <v>11</v>
      </c>
      <c r="H22" s="2">
        <f t="shared" si="2"/>
        <v>77.777777777777786</v>
      </c>
      <c r="I22" s="2">
        <f t="shared" si="3"/>
        <v>45.454545454545453</v>
      </c>
    </row>
    <row r="23" spans="1:9" x14ac:dyDescent="0.25">
      <c r="A23" s="2" t="s">
        <v>8</v>
      </c>
      <c r="B23">
        <v>34.9</v>
      </c>
      <c r="C23">
        <v>11</v>
      </c>
      <c r="D23">
        <v>14</v>
      </c>
      <c r="E23">
        <v>6</v>
      </c>
      <c r="F23">
        <v>12</v>
      </c>
      <c r="H23" s="2">
        <f t="shared" si="2"/>
        <v>78.571428571428569</v>
      </c>
      <c r="I23" s="2">
        <f t="shared" si="3"/>
        <v>50</v>
      </c>
    </row>
    <row r="26" spans="1:9" x14ac:dyDescent="0.25">
      <c r="A26" t="s">
        <v>17</v>
      </c>
    </row>
    <row r="27" spans="1:9" x14ac:dyDescent="0.25">
      <c r="A27" s="2" t="s">
        <v>6</v>
      </c>
      <c r="B27">
        <f>(B3+B12+B21)/3</f>
        <v>61.599999999999994</v>
      </c>
      <c r="C27">
        <f>(C3+E3+C12+E12+C21+E21)</f>
        <v>52</v>
      </c>
      <c r="D27" s="2">
        <f>(D3+F3+D12+F12+D21+F21)</f>
        <v>121</v>
      </c>
      <c r="E27">
        <f>C27/D27*100</f>
        <v>42.97520661157025</v>
      </c>
    </row>
    <row r="28" spans="1:9" x14ac:dyDescent="0.25">
      <c r="A28" s="2" t="s">
        <v>7</v>
      </c>
      <c r="B28" s="2">
        <f t="shared" ref="B28:B29" si="4">(B4+B13+B22)/3</f>
        <v>33.1</v>
      </c>
      <c r="C28" s="2">
        <f t="shared" ref="C28:D28" si="5">(C4+E4+C13+E13+C22+E22)</f>
        <v>43</v>
      </c>
      <c r="D28" s="2">
        <f t="shared" si="5"/>
        <v>113</v>
      </c>
      <c r="E28" s="2">
        <f t="shared" ref="E28:E29" si="6">C28/D28*100</f>
        <v>38.053097345132741</v>
      </c>
    </row>
    <row r="29" spans="1:9" x14ac:dyDescent="0.25">
      <c r="A29" s="2" t="s">
        <v>8</v>
      </c>
      <c r="B29" s="2">
        <f t="shared" si="4"/>
        <v>29.899999999999995</v>
      </c>
      <c r="C29" s="2">
        <f t="shared" ref="C29:D29" si="7">(C5+E5+C14+E14+C23+E23)</f>
        <v>40</v>
      </c>
      <c r="D29" s="2">
        <f t="shared" si="7"/>
        <v>111</v>
      </c>
      <c r="E29" s="2">
        <f t="shared" si="6"/>
        <v>36.036036036036037</v>
      </c>
    </row>
  </sheetData>
  <mergeCells count="6">
    <mergeCell ref="C1:D1"/>
    <mergeCell ref="E1:F1"/>
    <mergeCell ref="C10:D10"/>
    <mergeCell ref="E10:F10"/>
    <mergeCell ref="C19:D19"/>
    <mergeCell ref="E19:F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workbookViewId="0"/>
  </sheetViews>
  <sheetFormatPr defaultRowHeight="15" x14ac:dyDescent="0.25"/>
  <cols>
    <col min="2" max="2" width="10.140625" bestFit="1" customWidth="1"/>
    <col min="3" max="3" width="14.7109375" bestFit="1" customWidth="1"/>
    <col min="5" max="5" width="14.7109375" bestFit="1" customWidth="1"/>
  </cols>
  <sheetData>
    <row r="1" spans="1:6" x14ac:dyDescent="0.25">
      <c r="A1" s="2" t="s">
        <v>14</v>
      </c>
      <c r="B1" s="2"/>
      <c r="C1" s="4" t="s">
        <v>0</v>
      </c>
      <c r="D1" s="4"/>
      <c r="E1" s="4" t="s">
        <v>1</v>
      </c>
      <c r="F1" s="4"/>
    </row>
    <row r="2" spans="1:6" x14ac:dyDescent="0.25">
      <c r="A2" s="2" t="s">
        <v>2</v>
      </c>
      <c r="B2" s="2" t="s">
        <v>3</v>
      </c>
      <c r="C2" s="2" t="s">
        <v>4</v>
      </c>
      <c r="D2" s="2" t="s">
        <v>5</v>
      </c>
      <c r="E2" s="2" t="s">
        <v>4</v>
      </c>
      <c r="F2" s="2" t="s">
        <v>5</v>
      </c>
    </row>
    <row r="3" spans="1:6" x14ac:dyDescent="0.25">
      <c r="A3" s="2" t="s">
        <v>9</v>
      </c>
      <c r="B3" s="2" t="s">
        <v>10</v>
      </c>
      <c r="C3" s="2">
        <v>4</v>
      </c>
      <c r="D3" s="2">
        <v>26</v>
      </c>
      <c r="E3" s="2">
        <v>0</v>
      </c>
      <c r="F3" s="2">
        <v>14</v>
      </c>
    </row>
    <row r="4" spans="1:6" x14ac:dyDescent="0.25">
      <c r="A4" s="2" t="s">
        <v>11</v>
      </c>
      <c r="B4" s="2" t="s">
        <v>10</v>
      </c>
      <c r="C4" s="2">
        <v>0</v>
      </c>
      <c r="D4" s="2">
        <v>22</v>
      </c>
      <c r="E4" s="2">
        <v>0</v>
      </c>
      <c r="F4" s="2">
        <v>18</v>
      </c>
    </row>
    <row r="5" spans="1:6" x14ac:dyDescent="0.25">
      <c r="A5" s="2"/>
      <c r="B5" s="2"/>
      <c r="C5" s="2"/>
      <c r="D5" s="2"/>
      <c r="E5" s="2"/>
      <c r="F5" s="2"/>
    </row>
    <row r="6" spans="1:6" x14ac:dyDescent="0.25">
      <c r="A6" s="2" t="s">
        <v>15</v>
      </c>
      <c r="B6" s="2"/>
      <c r="C6" s="4" t="s">
        <v>0</v>
      </c>
      <c r="D6" s="4"/>
      <c r="E6" s="4" t="s">
        <v>1</v>
      </c>
      <c r="F6" s="4"/>
    </row>
    <row r="7" spans="1:6" x14ac:dyDescent="0.25">
      <c r="A7" s="2" t="s">
        <v>2</v>
      </c>
      <c r="B7" s="2" t="s">
        <v>3</v>
      </c>
      <c r="C7" s="2" t="s">
        <v>4</v>
      </c>
      <c r="D7" s="2" t="s">
        <v>5</v>
      </c>
      <c r="E7" s="2" t="s">
        <v>4</v>
      </c>
      <c r="F7" s="2" t="s">
        <v>5</v>
      </c>
    </row>
    <row r="8" spans="1:6" x14ac:dyDescent="0.25">
      <c r="A8" s="2" t="s">
        <v>12</v>
      </c>
      <c r="B8" s="2" t="s">
        <v>10</v>
      </c>
      <c r="C8" s="2">
        <v>2</v>
      </c>
      <c r="D8" s="2">
        <v>20</v>
      </c>
      <c r="E8" s="2">
        <v>0</v>
      </c>
      <c r="F8" s="2">
        <v>16</v>
      </c>
    </row>
    <row r="9" spans="1:6" x14ac:dyDescent="0.25">
      <c r="A9" s="2" t="s">
        <v>13</v>
      </c>
      <c r="B9" s="2" t="s">
        <v>10</v>
      </c>
      <c r="C9" s="2">
        <v>0</v>
      </c>
      <c r="D9" s="2">
        <v>19</v>
      </c>
      <c r="E9" s="2">
        <v>0</v>
      </c>
      <c r="F9" s="2">
        <v>20</v>
      </c>
    </row>
    <row r="11" spans="1:6" x14ac:dyDescent="0.25">
      <c r="A11" t="s">
        <v>18</v>
      </c>
      <c r="B11" s="2"/>
      <c r="C11" s="4" t="s">
        <v>0</v>
      </c>
      <c r="D11" s="4"/>
      <c r="E11" s="4" t="s">
        <v>1</v>
      </c>
      <c r="F11" s="4"/>
    </row>
    <row r="12" spans="1:6" x14ac:dyDescent="0.25">
      <c r="A12" t="s">
        <v>2</v>
      </c>
      <c r="B12" s="2" t="s">
        <v>3</v>
      </c>
      <c r="C12" s="2" t="s">
        <v>4</v>
      </c>
      <c r="D12" s="2" t="s">
        <v>5</v>
      </c>
      <c r="E12" s="2" t="s">
        <v>4</v>
      </c>
      <c r="F12" s="2" t="s">
        <v>5</v>
      </c>
    </row>
    <row r="13" spans="1:6" x14ac:dyDescent="0.25">
      <c r="A13" t="s">
        <v>19</v>
      </c>
      <c r="B13" s="2">
        <v>37.5</v>
      </c>
      <c r="C13" s="4" t="s">
        <v>25</v>
      </c>
      <c r="D13" s="4"/>
      <c r="E13" s="2">
        <v>12</v>
      </c>
      <c r="F13" s="2">
        <v>21</v>
      </c>
    </row>
    <row r="14" spans="1:6" x14ac:dyDescent="0.25">
      <c r="A14" t="s">
        <v>20</v>
      </c>
      <c r="B14">
        <v>20.3</v>
      </c>
      <c r="E14">
        <v>9</v>
      </c>
      <c r="F14">
        <v>26</v>
      </c>
    </row>
    <row r="15" spans="1:6" x14ac:dyDescent="0.25">
      <c r="A15" t="s">
        <v>23</v>
      </c>
      <c r="B15">
        <v>26.3</v>
      </c>
      <c r="E15">
        <v>14</v>
      </c>
      <c r="F15">
        <v>23</v>
      </c>
    </row>
    <row r="16" spans="1:6" x14ac:dyDescent="0.25">
      <c r="A16" t="s">
        <v>24</v>
      </c>
      <c r="B16">
        <v>20.8</v>
      </c>
      <c r="E16">
        <v>3</v>
      </c>
      <c r="F16">
        <v>17</v>
      </c>
    </row>
    <row r="17" spans="1:6" x14ac:dyDescent="0.25">
      <c r="A17" s="2" t="s">
        <v>21</v>
      </c>
      <c r="B17">
        <v>19.8</v>
      </c>
      <c r="E17">
        <v>11</v>
      </c>
      <c r="F17">
        <v>20</v>
      </c>
    </row>
    <row r="18" spans="1:6" x14ac:dyDescent="0.25">
      <c r="A18" s="2" t="s">
        <v>22</v>
      </c>
      <c r="B18">
        <v>18.899999999999999</v>
      </c>
      <c r="E18">
        <v>6</v>
      </c>
      <c r="F18">
        <v>17</v>
      </c>
    </row>
    <row r="19" spans="1:6" x14ac:dyDescent="0.25">
      <c r="A19" s="2" t="s">
        <v>19</v>
      </c>
      <c r="B19" s="2" t="s">
        <v>10</v>
      </c>
      <c r="E19">
        <v>14</v>
      </c>
      <c r="F19">
        <v>26</v>
      </c>
    </row>
    <row r="20" spans="1:6" x14ac:dyDescent="0.25">
      <c r="A20" s="2" t="s">
        <v>20</v>
      </c>
      <c r="B20" s="2" t="s">
        <v>10</v>
      </c>
      <c r="E20">
        <v>4</v>
      </c>
      <c r="F20">
        <v>22</v>
      </c>
    </row>
    <row r="21" spans="1:6" x14ac:dyDescent="0.25">
      <c r="A21" s="2" t="s">
        <v>23</v>
      </c>
      <c r="B21" s="2" t="s">
        <v>10</v>
      </c>
      <c r="E21">
        <v>2</v>
      </c>
      <c r="F21">
        <v>21</v>
      </c>
    </row>
    <row r="22" spans="1:6" x14ac:dyDescent="0.25">
      <c r="A22" s="2" t="s">
        <v>24</v>
      </c>
      <c r="B22" s="2" t="s">
        <v>10</v>
      </c>
      <c r="E22">
        <v>5</v>
      </c>
      <c r="F22">
        <v>20</v>
      </c>
    </row>
    <row r="23" spans="1:6" x14ac:dyDescent="0.25">
      <c r="A23" s="2" t="s">
        <v>21</v>
      </c>
      <c r="B23" s="2" t="s">
        <v>10</v>
      </c>
      <c r="E23">
        <v>6</v>
      </c>
      <c r="F23">
        <v>27</v>
      </c>
    </row>
    <row r="24" spans="1:6" x14ac:dyDescent="0.25">
      <c r="A24" s="2" t="s">
        <v>22</v>
      </c>
      <c r="B24" s="2" t="s">
        <v>10</v>
      </c>
      <c r="E24">
        <v>3</v>
      </c>
      <c r="F24">
        <v>17</v>
      </c>
    </row>
    <row r="26" spans="1:6" x14ac:dyDescent="0.25">
      <c r="A26" s="2" t="s">
        <v>26</v>
      </c>
      <c r="B26" s="2"/>
      <c r="C26" s="4" t="s">
        <v>1</v>
      </c>
      <c r="D26" s="4"/>
      <c r="E26" s="4" t="s">
        <v>32</v>
      </c>
      <c r="F26" s="4"/>
    </row>
    <row r="27" spans="1:6" x14ac:dyDescent="0.25">
      <c r="A27" s="2" t="s">
        <v>2</v>
      </c>
      <c r="B27" s="2" t="s">
        <v>3</v>
      </c>
      <c r="C27" s="2" t="s">
        <v>4</v>
      </c>
      <c r="D27" s="2" t="s">
        <v>5</v>
      </c>
      <c r="E27" s="2" t="s">
        <v>4</v>
      </c>
      <c r="F27" s="2" t="s">
        <v>5</v>
      </c>
    </row>
    <row r="28" spans="1:6" x14ac:dyDescent="0.25">
      <c r="A28" t="s">
        <v>19</v>
      </c>
      <c r="B28">
        <v>43.2</v>
      </c>
      <c r="C28">
        <v>7</v>
      </c>
      <c r="D28">
        <v>12</v>
      </c>
      <c r="E28">
        <v>5</v>
      </c>
      <c r="F28">
        <v>11</v>
      </c>
    </row>
    <row r="29" spans="1:6" x14ac:dyDescent="0.25">
      <c r="A29" t="s">
        <v>27</v>
      </c>
      <c r="B29">
        <v>14.2</v>
      </c>
      <c r="C29">
        <v>2</v>
      </c>
      <c r="D29">
        <v>10</v>
      </c>
      <c r="E29">
        <v>0</v>
      </c>
      <c r="F29">
        <v>10</v>
      </c>
    </row>
    <row r="30" spans="1:6" x14ac:dyDescent="0.25">
      <c r="A30" t="s">
        <v>28</v>
      </c>
      <c r="B30">
        <v>15.7</v>
      </c>
      <c r="C30">
        <v>2</v>
      </c>
      <c r="D30">
        <v>12</v>
      </c>
      <c r="E30">
        <v>4</v>
      </c>
      <c r="F30">
        <v>11</v>
      </c>
    </row>
    <row r="31" spans="1:6" x14ac:dyDescent="0.25">
      <c r="A31" t="s">
        <v>29</v>
      </c>
      <c r="B31">
        <v>14.2</v>
      </c>
      <c r="C31">
        <v>3</v>
      </c>
      <c r="D31">
        <v>14</v>
      </c>
      <c r="E31">
        <v>2</v>
      </c>
      <c r="F31">
        <v>12</v>
      </c>
    </row>
    <row r="32" spans="1:6" x14ac:dyDescent="0.25">
      <c r="A32" t="s">
        <v>30</v>
      </c>
      <c r="B32">
        <v>13.4</v>
      </c>
      <c r="C32">
        <v>2</v>
      </c>
      <c r="D32">
        <v>7</v>
      </c>
      <c r="E32">
        <v>0</v>
      </c>
      <c r="F32">
        <v>7</v>
      </c>
    </row>
    <row r="33" spans="1:7" x14ac:dyDescent="0.25">
      <c r="A33" t="s">
        <v>31</v>
      </c>
      <c r="B33">
        <v>16.600000000000001</v>
      </c>
      <c r="C33">
        <v>1</v>
      </c>
      <c r="D33">
        <v>10</v>
      </c>
      <c r="E33">
        <v>1</v>
      </c>
      <c r="F33">
        <v>10</v>
      </c>
    </row>
    <row r="34" spans="1:7" x14ac:dyDescent="0.25">
      <c r="A34" s="2" t="s">
        <v>19</v>
      </c>
      <c r="B34" s="2" t="s">
        <v>10</v>
      </c>
      <c r="C34">
        <v>3</v>
      </c>
      <c r="D34">
        <v>13</v>
      </c>
      <c r="E34">
        <v>3</v>
      </c>
      <c r="F34">
        <v>11</v>
      </c>
    </row>
    <row r="35" spans="1:7" x14ac:dyDescent="0.25">
      <c r="A35" s="2" t="s">
        <v>27</v>
      </c>
      <c r="B35" s="2" t="s">
        <v>10</v>
      </c>
      <c r="C35">
        <v>0</v>
      </c>
      <c r="D35">
        <v>12</v>
      </c>
      <c r="E35">
        <v>0</v>
      </c>
      <c r="F35">
        <v>9</v>
      </c>
    </row>
    <row r="36" spans="1:7" x14ac:dyDescent="0.25">
      <c r="A36" s="2" t="s">
        <v>28</v>
      </c>
      <c r="B36" s="2" t="s">
        <v>10</v>
      </c>
      <c r="C36">
        <v>0</v>
      </c>
      <c r="D36">
        <v>10</v>
      </c>
      <c r="E36">
        <v>2</v>
      </c>
      <c r="F36">
        <v>15</v>
      </c>
    </row>
    <row r="37" spans="1:7" x14ac:dyDescent="0.25">
      <c r="A37" s="2" t="s">
        <v>29</v>
      </c>
      <c r="B37" s="2" t="s">
        <v>10</v>
      </c>
      <c r="C37">
        <v>0</v>
      </c>
      <c r="D37">
        <v>10</v>
      </c>
      <c r="E37">
        <v>2</v>
      </c>
      <c r="F37">
        <v>11</v>
      </c>
    </row>
    <row r="38" spans="1:7" x14ac:dyDescent="0.25">
      <c r="A38" s="2" t="s">
        <v>30</v>
      </c>
      <c r="B38" s="2" t="s">
        <v>10</v>
      </c>
      <c r="C38">
        <v>1</v>
      </c>
      <c r="D38">
        <v>7</v>
      </c>
      <c r="E38">
        <v>0</v>
      </c>
      <c r="F38">
        <v>8</v>
      </c>
    </row>
    <row r="39" spans="1:7" x14ac:dyDescent="0.25">
      <c r="A39" s="2" t="s">
        <v>31</v>
      </c>
      <c r="B39" s="2" t="s">
        <v>10</v>
      </c>
      <c r="C39">
        <v>1</v>
      </c>
      <c r="D39">
        <v>8</v>
      </c>
      <c r="E39">
        <v>1</v>
      </c>
      <c r="F39">
        <v>8</v>
      </c>
    </row>
    <row r="42" spans="1:7" x14ac:dyDescent="0.25">
      <c r="A42" t="s">
        <v>17</v>
      </c>
      <c r="E42" t="s">
        <v>37</v>
      </c>
      <c r="G42" t="s">
        <v>117</v>
      </c>
    </row>
    <row r="43" spans="1:7" x14ac:dyDescent="0.25">
      <c r="A43" t="s">
        <v>33</v>
      </c>
      <c r="B43">
        <f>(B13+B28)/2</f>
        <v>40.35</v>
      </c>
      <c r="C43">
        <f>(E28+C28+E13)</f>
        <v>24</v>
      </c>
      <c r="D43" s="2">
        <f>(F28+D28+F13)</f>
        <v>44</v>
      </c>
      <c r="E43">
        <f>C43/D43*100</f>
        <v>54.54545454545454</v>
      </c>
      <c r="G43">
        <f>C43/48*100</f>
        <v>50</v>
      </c>
    </row>
    <row r="44" spans="1:7" x14ac:dyDescent="0.25">
      <c r="A44" t="s">
        <v>34</v>
      </c>
      <c r="B44">
        <f>(B14+B15+B16+B17+B18+B29+B30+B31+B32+B33)/10</f>
        <v>18.02</v>
      </c>
      <c r="C44">
        <f>(E14+E15+E16+E17+E18+C29+C30+C31+C32+C33+E29+E30+E31+E32+E33)</f>
        <v>60</v>
      </c>
      <c r="D44" s="2">
        <f>(F14+F15+F16+F17+F18+D29+D30+D31+D32+D33+F29+F30+F31+F32+F33)</f>
        <v>206</v>
      </c>
      <c r="E44" s="2">
        <f>C44/D44*100</f>
        <v>29.126213592233007</v>
      </c>
      <c r="G44">
        <f>C44/240*100</f>
        <v>25</v>
      </c>
    </row>
    <row r="45" spans="1:7" x14ac:dyDescent="0.25">
      <c r="A45" t="s">
        <v>35</v>
      </c>
      <c r="C45">
        <f>E19+C34+E34</f>
        <v>20</v>
      </c>
      <c r="D45" s="2">
        <f>F19+D34+F34</f>
        <v>50</v>
      </c>
      <c r="E45" s="2">
        <f>C45/D45*100</f>
        <v>40</v>
      </c>
      <c r="G45">
        <f>C45/48*100</f>
        <v>41.666666666666671</v>
      </c>
    </row>
    <row r="46" spans="1:7" x14ac:dyDescent="0.25">
      <c r="A46" t="s">
        <v>36</v>
      </c>
      <c r="C46">
        <f>E20+E21+E22+E23+E24+C35+C36+C37+C38+C39+E39+E38+E37+E36+E35</f>
        <v>27</v>
      </c>
      <c r="D46" s="2">
        <f>F20+F21+F22+F23+F24+D35+D36+D37+D38+D39+F39+F38+F37+F36+F35</f>
        <v>205</v>
      </c>
      <c r="E46" s="2">
        <f>C46/D46*100</f>
        <v>13.170731707317074</v>
      </c>
      <c r="G46">
        <f>C46/240*100</f>
        <v>11.25</v>
      </c>
    </row>
  </sheetData>
  <mergeCells count="9">
    <mergeCell ref="C13:D13"/>
    <mergeCell ref="C26:D26"/>
    <mergeCell ref="E26:F26"/>
    <mergeCell ref="C1:D1"/>
    <mergeCell ref="E1:F1"/>
    <mergeCell ref="C6:D6"/>
    <mergeCell ref="E6:F6"/>
    <mergeCell ref="C11:D11"/>
    <mergeCell ref="E11:F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3"/>
  <sheetViews>
    <sheetView topLeftCell="A28" workbookViewId="0">
      <selection activeCell="P67" sqref="P67"/>
    </sheetView>
  </sheetViews>
  <sheetFormatPr defaultRowHeight="15" x14ac:dyDescent="0.25"/>
  <cols>
    <col min="4" max="4" width="9.140625" style="2"/>
    <col min="5" max="5" width="11.7109375" bestFit="1" customWidth="1"/>
    <col min="6" max="6" width="14.7109375" bestFit="1" customWidth="1"/>
    <col min="7" max="7" width="11.7109375" bestFit="1" customWidth="1"/>
    <col min="8" max="8" width="14.7109375" bestFit="1" customWidth="1"/>
    <col min="9" max="12" width="14.7109375" style="2" customWidth="1"/>
    <col min="15" max="15" width="10" bestFit="1" customWidth="1"/>
    <col min="16" max="16" width="12.85546875" bestFit="1" customWidth="1"/>
    <col min="17" max="17" width="10" bestFit="1" customWidth="1"/>
    <col min="18" max="18" width="12.85546875" bestFit="1" customWidth="1"/>
    <col min="23" max="23" width="9.140625" customWidth="1"/>
    <col min="24" max="24" width="14.5703125" customWidth="1"/>
  </cols>
  <sheetData>
    <row r="1" spans="1:22" x14ac:dyDescent="0.25">
      <c r="A1" t="s">
        <v>54</v>
      </c>
      <c r="E1" s="4" t="s">
        <v>44</v>
      </c>
      <c r="F1" s="4"/>
      <c r="G1" s="4" t="s">
        <v>45</v>
      </c>
      <c r="H1" s="4"/>
      <c r="I1" s="4" t="s">
        <v>44</v>
      </c>
      <c r="J1" s="4"/>
      <c r="K1" s="4" t="s">
        <v>45</v>
      </c>
      <c r="L1" s="4"/>
    </row>
    <row r="2" spans="1:22" x14ac:dyDescent="0.25">
      <c r="A2" t="s">
        <v>38</v>
      </c>
      <c r="B2" t="s">
        <v>39</v>
      </c>
      <c r="C2" t="s">
        <v>40</v>
      </c>
      <c r="D2" s="2" t="s">
        <v>50</v>
      </c>
      <c r="E2" t="s">
        <v>5</v>
      </c>
      <c r="F2" t="s">
        <v>4</v>
      </c>
      <c r="G2" s="2" t="s">
        <v>5</v>
      </c>
      <c r="H2" s="2" t="s">
        <v>4</v>
      </c>
      <c r="I2" s="2" t="s">
        <v>75</v>
      </c>
      <c r="J2" s="2" t="s">
        <v>114</v>
      </c>
      <c r="K2" s="2" t="s">
        <v>75</v>
      </c>
      <c r="L2" s="2" t="s">
        <v>114</v>
      </c>
    </row>
    <row r="3" spans="1:22" x14ac:dyDescent="0.25">
      <c r="A3" t="s">
        <v>56</v>
      </c>
      <c r="B3" t="s">
        <v>55</v>
      </c>
      <c r="C3">
        <v>25.2</v>
      </c>
      <c r="D3" s="2" t="s">
        <v>43</v>
      </c>
      <c r="E3">
        <v>7</v>
      </c>
      <c r="F3">
        <v>5</v>
      </c>
      <c r="G3">
        <v>8</v>
      </c>
      <c r="H3">
        <v>1</v>
      </c>
      <c r="I3" s="2">
        <f>E3/16*100</f>
        <v>43.75</v>
      </c>
      <c r="J3" s="2">
        <f>F3/E3*100</f>
        <v>71.428571428571431</v>
      </c>
      <c r="K3" s="2">
        <f>G3/16*100</f>
        <v>50</v>
      </c>
      <c r="L3" s="2">
        <f>H3/G3*100</f>
        <v>12.5</v>
      </c>
    </row>
    <row r="4" spans="1:22" x14ac:dyDescent="0.25">
      <c r="A4" t="s">
        <v>57</v>
      </c>
      <c r="B4" s="2" t="s">
        <v>55</v>
      </c>
      <c r="C4">
        <v>13.3</v>
      </c>
      <c r="D4" s="2" t="s">
        <v>43</v>
      </c>
      <c r="E4">
        <v>10</v>
      </c>
      <c r="F4">
        <v>9</v>
      </c>
      <c r="G4">
        <v>8</v>
      </c>
      <c r="H4">
        <v>2</v>
      </c>
      <c r="I4" s="2">
        <f t="shared" ref="I4:I58" si="0">E4/16*100</f>
        <v>62.5</v>
      </c>
      <c r="J4" s="2">
        <f t="shared" ref="J4:J58" si="1">F4/E4*100</f>
        <v>90</v>
      </c>
      <c r="K4" s="2">
        <f t="shared" ref="K4:K58" si="2">G4/16*100</f>
        <v>50</v>
      </c>
      <c r="L4" s="2">
        <f t="shared" ref="L4:L58" si="3">H4/G4*100</f>
        <v>25</v>
      </c>
    </row>
    <row r="5" spans="1:22" x14ac:dyDescent="0.25">
      <c r="A5" t="s">
        <v>58</v>
      </c>
      <c r="B5" s="2" t="s">
        <v>55</v>
      </c>
      <c r="C5">
        <v>14.6</v>
      </c>
      <c r="D5" s="2" t="s">
        <v>51</v>
      </c>
      <c r="E5">
        <v>9</v>
      </c>
      <c r="F5">
        <v>8</v>
      </c>
      <c r="G5">
        <v>10</v>
      </c>
      <c r="H5">
        <v>0</v>
      </c>
      <c r="I5" s="2">
        <f t="shared" si="0"/>
        <v>56.25</v>
      </c>
      <c r="J5" s="2">
        <f t="shared" si="1"/>
        <v>88.888888888888886</v>
      </c>
      <c r="K5" s="2">
        <f t="shared" si="2"/>
        <v>62.5</v>
      </c>
      <c r="L5" s="2">
        <f t="shared" si="3"/>
        <v>0</v>
      </c>
    </row>
    <row r="6" spans="1:22" x14ac:dyDescent="0.25">
      <c r="A6" t="s">
        <v>59</v>
      </c>
      <c r="B6" s="2" t="s">
        <v>61</v>
      </c>
      <c r="C6">
        <v>12.6</v>
      </c>
      <c r="D6" s="2" t="s">
        <v>51</v>
      </c>
      <c r="E6">
        <v>13</v>
      </c>
      <c r="F6">
        <v>9</v>
      </c>
      <c r="G6">
        <v>16</v>
      </c>
      <c r="H6">
        <v>0</v>
      </c>
      <c r="I6" s="2">
        <f t="shared" si="0"/>
        <v>81.25</v>
      </c>
      <c r="J6" s="2">
        <f t="shared" si="1"/>
        <v>69.230769230769226</v>
      </c>
      <c r="K6" s="2">
        <f t="shared" si="2"/>
        <v>100</v>
      </c>
      <c r="L6" s="2">
        <f t="shared" si="3"/>
        <v>0</v>
      </c>
    </row>
    <row r="7" spans="1:22" x14ac:dyDescent="0.25">
      <c r="A7" t="s">
        <v>60</v>
      </c>
      <c r="B7" s="2" t="s">
        <v>61</v>
      </c>
      <c r="C7">
        <v>9.1999999999999993</v>
      </c>
      <c r="D7" s="2" t="s">
        <v>51</v>
      </c>
      <c r="E7">
        <v>17</v>
      </c>
      <c r="F7">
        <v>16</v>
      </c>
      <c r="G7">
        <v>12</v>
      </c>
      <c r="H7">
        <v>0</v>
      </c>
      <c r="I7" s="2">
        <f>E7/32*100</f>
        <v>53.125</v>
      </c>
      <c r="J7" s="2">
        <f t="shared" si="1"/>
        <v>94.117647058823522</v>
      </c>
      <c r="K7" s="2">
        <f>G7/32*100</f>
        <v>37.5</v>
      </c>
      <c r="L7" s="2">
        <f t="shared" si="3"/>
        <v>0</v>
      </c>
      <c r="M7" t="s">
        <v>72</v>
      </c>
    </row>
    <row r="9" spans="1:22" s="2" customFormat="1" x14ac:dyDescent="0.25">
      <c r="A9" s="2" t="s">
        <v>41</v>
      </c>
      <c r="B9" s="2" t="s">
        <v>42</v>
      </c>
      <c r="C9" s="2">
        <v>6.8</v>
      </c>
      <c r="D9" s="2" t="s">
        <v>43</v>
      </c>
      <c r="E9" s="2">
        <v>10</v>
      </c>
      <c r="F9" s="2">
        <v>2</v>
      </c>
      <c r="G9" s="2">
        <v>10</v>
      </c>
      <c r="H9" s="2">
        <v>2</v>
      </c>
      <c r="I9" s="2">
        <f t="shared" si="0"/>
        <v>62.5</v>
      </c>
      <c r="J9" s="2">
        <f t="shared" si="1"/>
        <v>20</v>
      </c>
      <c r="K9" s="2">
        <f t="shared" si="2"/>
        <v>62.5</v>
      </c>
      <c r="L9" s="2">
        <f t="shared" si="3"/>
        <v>20</v>
      </c>
    </row>
    <row r="10" spans="1:22" s="2" customFormat="1" x14ac:dyDescent="0.25">
      <c r="A10" s="2" t="s">
        <v>46</v>
      </c>
      <c r="B10" s="2" t="s">
        <v>42</v>
      </c>
      <c r="C10" s="2">
        <v>6.5</v>
      </c>
      <c r="D10" s="2" t="s">
        <v>43</v>
      </c>
      <c r="E10" s="2">
        <v>13</v>
      </c>
      <c r="F10" s="2">
        <v>4</v>
      </c>
      <c r="G10" s="2">
        <v>9</v>
      </c>
      <c r="H10" s="2">
        <v>2</v>
      </c>
      <c r="I10" s="2">
        <f t="shared" si="0"/>
        <v>81.25</v>
      </c>
      <c r="J10" s="2">
        <f t="shared" si="1"/>
        <v>30.76923076923077</v>
      </c>
      <c r="K10" s="2">
        <f t="shared" si="2"/>
        <v>56.25</v>
      </c>
      <c r="L10" s="2">
        <f t="shared" si="3"/>
        <v>22.222222222222221</v>
      </c>
    </row>
    <row r="11" spans="1:22" s="2" customFormat="1" x14ac:dyDescent="0.25">
      <c r="A11" s="2" t="s">
        <v>47</v>
      </c>
      <c r="B11" s="2" t="s">
        <v>42</v>
      </c>
      <c r="C11" s="2">
        <v>6.6</v>
      </c>
      <c r="D11" s="2" t="s">
        <v>51</v>
      </c>
      <c r="E11" s="2">
        <v>10</v>
      </c>
      <c r="F11" s="2">
        <v>3</v>
      </c>
      <c r="G11" s="2">
        <v>11</v>
      </c>
      <c r="H11" s="2">
        <v>0</v>
      </c>
      <c r="I11" s="2">
        <f t="shared" si="0"/>
        <v>62.5</v>
      </c>
      <c r="J11" s="2">
        <f t="shared" si="1"/>
        <v>30</v>
      </c>
      <c r="K11" s="2">
        <f t="shared" si="2"/>
        <v>68.75</v>
      </c>
      <c r="L11" s="2">
        <f t="shared" si="3"/>
        <v>0</v>
      </c>
    </row>
    <row r="12" spans="1:22" s="2" customFormat="1" x14ac:dyDescent="0.25">
      <c r="A12" s="2" t="s">
        <v>48</v>
      </c>
      <c r="B12" s="2" t="s">
        <v>42</v>
      </c>
      <c r="C12" s="2">
        <v>9.6</v>
      </c>
      <c r="D12" s="2" t="s">
        <v>52</v>
      </c>
      <c r="E12" s="2">
        <v>11</v>
      </c>
      <c r="F12" s="2" t="s">
        <v>53</v>
      </c>
      <c r="G12" s="2">
        <v>10</v>
      </c>
      <c r="H12" s="2">
        <v>0</v>
      </c>
      <c r="I12" s="2">
        <f t="shared" si="0"/>
        <v>68.75</v>
      </c>
      <c r="J12" s="2">
        <v>0</v>
      </c>
      <c r="K12" s="2">
        <f t="shared" si="2"/>
        <v>62.5</v>
      </c>
      <c r="L12" s="2">
        <f t="shared" si="3"/>
        <v>0</v>
      </c>
    </row>
    <row r="13" spans="1:22" s="2" customFormat="1" x14ac:dyDescent="0.25">
      <c r="A13" s="2" t="s">
        <v>49</v>
      </c>
      <c r="B13" s="2" t="s">
        <v>42</v>
      </c>
      <c r="C13" s="2">
        <v>16.7</v>
      </c>
      <c r="D13" s="2" t="s">
        <v>43</v>
      </c>
      <c r="E13" s="2">
        <v>12</v>
      </c>
      <c r="F13" s="2">
        <v>2</v>
      </c>
      <c r="G13" s="2">
        <v>10</v>
      </c>
      <c r="H13" s="2">
        <v>1</v>
      </c>
      <c r="I13" s="2">
        <f t="shared" si="0"/>
        <v>75</v>
      </c>
      <c r="J13" s="2">
        <f t="shared" si="1"/>
        <v>16.666666666666664</v>
      </c>
      <c r="K13" s="2">
        <f t="shared" si="2"/>
        <v>62.5</v>
      </c>
      <c r="L13" s="2">
        <f t="shared" si="3"/>
        <v>10</v>
      </c>
    </row>
    <row r="15" spans="1:22" x14ac:dyDescent="0.25">
      <c r="A15" t="s">
        <v>62</v>
      </c>
      <c r="B15" t="s">
        <v>64</v>
      </c>
      <c r="C15">
        <v>5</v>
      </c>
      <c r="D15" s="2" t="s">
        <v>43</v>
      </c>
      <c r="E15">
        <v>10</v>
      </c>
      <c r="F15">
        <v>5</v>
      </c>
      <c r="G15">
        <v>12</v>
      </c>
      <c r="H15">
        <v>2</v>
      </c>
      <c r="I15" s="2">
        <f t="shared" si="0"/>
        <v>62.5</v>
      </c>
      <c r="J15" s="2">
        <f t="shared" si="1"/>
        <v>50</v>
      </c>
      <c r="K15" s="2">
        <f t="shared" si="2"/>
        <v>75</v>
      </c>
      <c r="L15" s="2">
        <f t="shared" si="3"/>
        <v>16.666666666666664</v>
      </c>
      <c r="O15" s="4" t="s">
        <v>44</v>
      </c>
      <c r="P15" s="4"/>
      <c r="Q15" s="4" t="s">
        <v>45</v>
      </c>
      <c r="R15" s="4"/>
      <c r="S15" s="4" t="s">
        <v>44</v>
      </c>
      <c r="T15" s="4"/>
      <c r="U15" s="4" t="s">
        <v>45</v>
      </c>
      <c r="V15" s="4"/>
    </row>
    <row r="16" spans="1:22" x14ac:dyDescent="0.25">
      <c r="A16" t="s">
        <v>63</v>
      </c>
      <c r="B16" s="2" t="s">
        <v>64</v>
      </c>
      <c r="C16">
        <v>6</v>
      </c>
      <c r="D16" s="2" t="s">
        <v>43</v>
      </c>
      <c r="E16">
        <v>12</v>
      </c>
      <c r="F16">
        <v>7</v>
      </c>
      <c r="G16">
        <v>13</v>
      </c>
      <c r="H16">
        <v>4</v>
      </c>
      <c r="I16" s="2">
        <f t="shared" si="0"/>
        <v>75</v>
      </c>
      <c r="J16" s="2">
        <f t="shared" si="1"/>
        <v>58.333333333333336</v>
      </c>
      <c r="K16" s="2">
        <f t="shared" si="2"/>
        <v>81.25</v>
      </c>
      <c r="L16" s="2">
        <f t="shared" si="3"/>
        <v>30.76923076923077</v>
      </c>
      <c r="O16" t="s">
        <v>73</v>
      </c>
      <c r="P16" t="s">
        <v>74</v>
      </c>
      <c r="Q16" s="2" t="s">
        <v>73</v>
      </c>
      <c r="R16" s="2" t="s">
        <v>74</v>
      </c>
      <c r="S16" s="2" t="s">
        <v>75</v>
      </c>
      <c r="T16" s="2" t="s">
        <v>76</v>
      </c>
      <c r="U16" s="2" t="s">
        <v>77</v>
      </c>
      <c r="V16" s="2" t="s">
        <v>76</v>
      </c>
    </row>
    <row r="17" spans="1:22" x14ac:dyDescent="0.25">
      <c r="A17" t="s">
        <v>65</v>
      </c>
      <c r="B17" s="2" t="s">
        <v>64</v>
      </c>
      <c r="C17">
        <v>5</v>
      </c>
      <c r="D17" s="2" t="s">
        <v>51</v>
      </c>
      <c r="E17">
        <v>13</v>
      </c>
      <c r="F17">
        <v>9</v>
      </c>
      <c r="G17">
        <v>11</v>
      </c>
      <c r="H17">
        <v>0</v>
      </c>
      <c r="I17" s="2">
        <f t="shared" si="0"/>
        <v>81.25</v>
      </c>
      <c r="J17" s="2">
        <f t="shared" si="1"/>
        <v>69.230769230769226</v>
      </c>
      <c r="K17" s="2">
        <f t="shared" si="2"/>
        <v>68.75</v>
      </c>
      <c r="L17" s="2">
        <f t="shared" si="3"/>
        <v>0</v>
      </c>
      <c r="N17" t="s">
        <v>69</v>
      </c>
      <c r="O17">
        <f>(E3+E4+E5+E6+E7)/6</f>
        <v>9.3333333333333339</v>
      </c>
      <c r="P17" s="2">
        <f>(F3+F4+F5+F6+F7)/6</f>
        <v>7.833333333333333</v>
      </c>
      <c r="Q17" s="2">
        <f>(G3+G4+G5+G6+G7)/6</f>
        <v>9</v>
      </c>
      <c r="R17" s="2">
        <f>(H3+H4+H5+H6+H7)/6</f>
        <v>0.5</v>
      </c>
      <c r="S17">
        <f>O17/16</f>
        <v>0.58333333333333337</v>
      </c>
      <c r="T17">
        <f>P17/O17</f>
        <v>0.83928571428571419</v>
      </c>
      <c r="U17">
        <f>Q17/16</f>
        <v>0.5625</v>
      </c>
      <c r="V17">
        <f>R17/Q17</f>
        <v>5.5555555555555552E-2</v>
      </c>
    </row>
    <row r="18" spans="1:22" x14ac:dyDescent="0.25">
      <c r="A18" t="s">
        <v>66</v>
      </c>
      <c r="B18" t="s">
        <v>67</v>
      </c>
      <c r="C18">
        <v>16.3</v>
      </c>
      <c r="D18" s="2" t="s">
        <v>51</v>
      </c>
      <c r="E18">
        <v>13</v>
      </c>
      <c r="F18">
        <v>6</v>
      </c>
      <c r="G18">
        <v>12</v>
      </c>
      <c r="H18">
        <v>0</v>
      </c>
      <c r="I18" s="2">
        <f t="shared" si="0"/>
        <v>81.25</v>
      </c>
      <c r="J18" s="2">
        <f t="shared" si="1"/>
        <v>46.153846153846153</v>
      </c>
      <c r="K18" s="2">
        <f t="shared" si="2"/>
        <v>75</v>
      </c>
      <c r="L18" s="2">
        <f t="shared" si="3"/>
        <v>0</v>
      </c>
      <c r="N18" t="s">
        <v>70</v>
      </c>
      <c r="O18" s="2">
        <f>(E9+E10+E11+E12+E13)/5</f>
        <v>11.2</v>
      </c>
      <c r="P18" s="2">
        <f>(F9+F10+F11+F13)/5</f>
        <v>2.2000000000000002</v>
      </c>
      <c r="Q18" s="2">
        <f>(G9+G10+G11+G12+G13)/5</f>
        <v>10</v>
      </c>
      <c r="R18" s="2">
        <f>(H9+H10+H11+H12+H13)/5</f>
        <v>1</v>
      </c>
      <c r="S18" s="2">
        <f t="shared" ref="S18:S19" si="4">O18/16</f>
        <v>0.7</v>
      </c>
      <c r="T18" s="2">
        <f t="shared" ref="T18:T19" si="5">P18/O18</f>
        <v>0.19642857142857145</v>
      </c>
      <c r="U18" s="2">
        <f t="shared" ref="U18:U19" si="6">Q18/16</f>
        <v>0.625</v>
      </c>
      <c r="V18" s="2">
        <f t="shared" ref="V18:V19" si="7">R18/Q18</f>
        <v>0.1</v>
      </c>
    </row>
    <row r="19" spans="1:22" x14ac:dyDescent="0.25">
      <c r="A19" t="s">
        <v>68</v>
      </c>
      <c r="B19" s="2" t="s">
        <v>67</v>
      </c>
      <c r="C19">
        <v>12.9</v>
      </c>
      <c r="D19" s="2" t="s">
        <v>51</v>
      </c>
      <c r="E19">
        <v>10</v>
      </c>
      <c r="F19">
        <v>8</v>
      </c>
      <c r="G19">
        <v>12</v>
      </c>
      <c r="H19">
        <v>0</v>
      </c>
      <c r="I19" s="2">
        <f t="shared" si="0"/>
        <v>62.5</v>
      </c>
      <c r="J19" s="2">
        <f t="shared" si="1"/>
        <v>80</v>
      </c>
      <c r="K19" s="2">
        <f t="shared" si="2"/>
        <v>75</v>
      </c>
      <c r="L19" s="2">
        <f t="shared" si="3"/>
        <v>0</v>
      </c>
      <c r="N19" t="s">
        <v>71</v>
      </c>
      <c r="O19" s="2">
        <f>(E15+E16+E17+E18+E19)/5</f>
        <v>11.6</v>
      </c>
      <c r="P19" s="2">
        <f>(F15+F16+F17+F18+F19)/5</f>
        <v>7</v>
      </c>
      <c r="Q19" s="2">
        <f>(G15+G16+G17+G18+G19)/5</f>
        <v>12</v>
      </c>
      <c r="R19" s="2">
        <f>(H15+H16+H17+H18+H19)/5</f>
        <v>1.2</v>
      </c>
      <c r="S19" s="2">
        <f t="shared" si="4"/>
        <v>0.72499999999999998</v>
      </c>
      <c r="T19" s="2">
        <f t="shared" si="5"/>
        <v>0.60344827586206895</v>
      </c>
      <c r="U19" s="2">
        <f t="shared" si="6"/>
        <v>0.75</v>
      </c>
      <c r="V19" s="2">
        <f t="shared" si="7"/>
        <v>9.9999999999999992E-2</v>
      </c>
    </row>
    <row r="22" spans="1:22" x14ac:dyDescent="0.25">
      <c r="A22" t="s">
        <v>78</v>
      </c>
    </row>
    <row r="23" spans="1:22" x14ac:dyDescent="0.25">
      <c r="A23" t="s">
        <v>23</v>
      </c>
      <c r="B23" t="s">
        <v>81</v>
      </c>
      <c r="C23">
        <v>8.4</v>
      </c>
      <c r="D23" s="2" t="s">
        <v>51</v>
      </c>
      <c r="E23">
        <v>8</v>
      </c>
      <c r="F23">
        <v>6</v>
      </c>
      <c r="G23">
        <v>8</v>
      </c>
      <c r="H23">
        <v>0</v>
      </c>
      <c r="I23" s="2">
        <f t="shared" si="0"/>
        <v>50</v>
      </c>
      <c r="J23" s="2">
        <f t="shared" si="1"/>
        <v>75</v>
      </c>
      <c r="K23" s="2">
        <f t="shared" si="2"/>
        <v>50</v>
      </c>
      <c r="L23" s="2">
        <f t="shared" si="3"/>
        <v>0</v>
      </c>
    </row>
    <row r="24" spans="1:22" x14ac:dyDescent="0.25">
      <c r="A24" t="s">
        <v>24</v>
      </c>
      <c r="B24" t="s">
        <v>82</v>
      </c>
      <c r="C24">
        <v>10.5</v>
      </c>
      <c r="D24" s="2" t="s">
        <v>51</v>
      </c>
      <c r="E24">
        <v>7</v>
      </c>
      <c r="F24">
        <v>2</v>
      </c>
      <c r="G24">
        <v>3</v>
      </c>
      <c r="H24">
        <v>0</v>
      </c>
      <c r="I24" s="2">
        <f t="shared" si="0"/>
        <v>43.75</v>
      </c>
      <c r="J24" s="2">
        <f t="shared" si="1"/>
        <v>28.571428571428569</v>
      </c>
      <c r="K24" s="2">
        <f t="shared" si="2"/>
        <v>18.75</v>
      </c>
      <c r="L24" s="2">
        <f t="shared" si="3"/>
        <v>0</v>
      </c>
    </row>
    <row r="25" spans="1:22" x14ac:dyDescent="0.25">
      <c r="A25" t="s">
        <v>22</v>
      </c>
      <c r="B25" s="2" t="s">
        <v>81</v>
      </c>
      <c r="C25">
        <v>8.9</v>
      </c>
      <c r="D25" s="2" t="s">
        <v>51</v>
      </c>
      <c r="E25">
        <v>9</v>
      </c>
      <c r="F25">
        <v>4</v>
      </c>
      <c r="G25">
        <v>11</v>
      </c>
      <c r="H25">
        <v>0</v>
      </c>
      <c r="I25" s="2">
        <f t="shared" si="0"/>
        <v>56.25</v>
      </c>
      <c r="J25" s="2">
        <f t="shared" si="1"/>
        <v>44.444444444444443</v>
      </c>
      <c r="K25" s="2">
        <f t="shared" si="2"/>
        <v>68.75</v>
      </c>
      <c r="L25" s="2">
        <f t="shared" si="3"/>
        <v>0</v>
      </c>
    </row>
    <row r="26" spans="1:22" x14ac:dyDescent="0.25">
      <c r="A26" t="s">
        <v>79</v>
      </c>
      <c r="B26" s="2" t="s">
        <v>81</v>
      </c>
      <c r="C26">
        <v>10.6</v>
      </c>
      <c r="D26" s="2" t="s">
        <v>51</v>
      </c>
      <c r="E26">
        <v>9</v>
      </c>
      <c r="F26">
        <v>5</v>
      </c>
      <c r="G26">
        <v>7</v>
      </c>
      <c r="H26">
        <v>0</v>
      </c>
      <c r="I26" s="2">
        <f t="shared" si="0"/>
        <v>56.25</v>
      </c>
      <c r="J26" s="2">
        <f t="shared" si="1"/>
        <v>55.555555555555557</v>
      </c>
      <c r="K26" s="2">
        <f t="shared" si="2"/>
        <v>43.75</v>
      </c>
      <c r="L26" s="2">
        <f t="shared" si="3"/>
        <v>0</v>
      </c>
    </row>
    <row r="27" spans="1:22" x14ac:dyDescent="0.25">
      <c r="A27" t="s">
        <v>80</v>
      </c>
      <c r="B27" s="2" t="s">
        <v>81</v>
      </c>
      <c r="C27">
        <v>8.9</v>
      </c>
      <c r="D27" s="2" t="s">
        <v>51</v>
      </c>
      <c r="E27">
        <v>7</v>
      </c>
      <c r="F27">
        <v>4</v>
      </c>
      <c r="G27">
        <v>7</v>
      </c>
      <c r="H27">
        <v>0</v>
      </c>
      <c r="I27" s="2">
        <f t="shared" si="0"/>
        <v>43.75</v>
      </c>
      <c r="J27" s="2">
        <f t="shared" si="1"/>
        <v>57.142857142857139</v>
      </c>
      <c r="K27" s="2">
        <f t="shared" si="2"/>
        <v>43.75</v>
      </c>
      <c r="L27" s="2">
        <f t="shared" si="3"/>
        <v>0</v>
      </c>
    </row>
    <row r="29" spans="1:22" x14ac:dyDescent="0.25">
      <c r="A29" t="s">
        <v>9</v>
      </c>
      <c r="B29" t="s">
        <v>98</v>
      </c>
      <c r="C29">
        <v>20.9</v>
      </c>
      <c r="D29" s="2" t="s">
        <v>51</v>
      </c>
      <c r="E29">
        <v>8</v>
      </c>
      <c r="F29">
        <v>2</v>
      </c>
      <c r="G29">
        <v>8</v>
      </c>
      <c r="H29">
        <v>0</v>
      </c>
      <c r="I29" s="2">
        <f t="shared" si="0"/>
        <v>50</v>
      </c>
      <c r="J29" s="2">
        <f t="shared" si="1"/>
        <v>25</v>
      </c>
      <c r="K29" s="2">
        <f t="shared" si="2"/>
        <v>50</v>
      </c>
      <c r="L29" s="2">
        <f t="shared" si="3"/>
        <v>0</v>
      </c>
    </row>
    <row r="30" spans="1:22" x14ac:dyDescent="0.25">
      <c r="A30" t="s">
        <v>85</v>
      </c>
      <c r="B30" s="2" t="s">
        <v>99</v>
      </c>
      <c r="C30">
        <v>22.3</v>
      </c>
      <c r="D30" s="2" t="s">
        <v>51</v>
      </c>
      <c r="E30">
        <v>9</v>
      </c>
      <c r="F30">
        <v>4</v>
      </c>
      <c r="G30">
        <v>11</v>
      </c>
      <c r="H30">
        <v>0</v>
      </c>
      <c r="I30" s="2">
        <f t="shared" si="0"/>
        <v>56.25</v>
      </c>
      <c r="J30" s="2">
        <f t="shared" si="1"/>
        <v>44.444444444444443</v>
      </c>
      <c r="K30" s="2">
        <f t="shared" si="2"/>
        <v>68.75</v>
      </c>
      <c r="L30" s="2">
        <f t="shared" si="3"/>
        <v>0</v>
      </c>
    </row>
    <row r="31" spans="1:22" x14ac:dyDescent="0.25">
      <c r="A31" t="s">
        <v>83</v>
      </c>
      <c r="B31" s="2" t="s">
        <v>98</v>
      </c>
      <c r="C31">
        <v>20.6</v>
      </c>
      <c r="D31" s="2" t="s">
        <v>51</v>
      </c>
      <c r="E31">
        <v>7</v>
      </c>
      <c r="F31">
        <v>1</v>
      </c>
      <c r="G31">
        <v>8</v>
      </c>
      <c r="H31">
        <v>0</v>
      </c>
      <c r="I31" s="2">
        <f t="shared" si="0"/>
        <v>43.75</v>
      </c>
      <c r="J31" s="2">
        <f t="shared" si="1"/>
        <v>14.285714285714285</v>
      </c>
      <c r="K31" s="2">
        <f t="shared" si="2"/>
        <v>50</v>
      </c>
      <c r="L31" s="2">
        <f t="shared" si="3"/>
        <v>0</v>
      </c>
    </row>
    <row r="32" spans="1:22" x14ac:dyDescent="0.25">
      <c r="A32" t="s">
        <v>12</v>
      </c>
      <c r="B32" s="2" t="s">
        <v>98</v>
      </c>
      <c r="C32">
        <v>19.3</v>
      </c>
      <c r="D32" s="2" t="s">
        <v>51</v>
      </c>
      <c r="E32">
        <v>7</v>
      </c>
      <c r="F32">
        <v>2</v>
      </c>
      <c r="G32">
        <v>7</v>
      </c>
      <c r="H32">
        <v>0</v>
      </c>
      <c r="I32" s="2">
        <f t="shared" si="0"/>
        <v>43.75</v>
      </c>
      <c r="J32" s="2">
        <f t="shared" si="1"/>
        <v>28.571428571428569</v>
      </c>
      <c r="K32" s="2">
        <f t="shared" si="2"/>
        <v>43.75</v>
      </c>
      <c r="L32" s="2">
        <f t="shared" si="3"/>
        <v>0</v>
      </c>
    </row>
    <row r="33" spans="1:22" x14ac:dyDescent="0.25">
      <c r="A33" t="s">
        <v>84</v>
      </c>
      <c r="B33" s="2" t="s">
        <v>98</v>
      </c>
      <c r="C33">
        <v>15.9</v>
      </c>
      <c r="D33" s="2" t="s">
        <v>51</v>
      </c>
      <c r="E33">
        <v>3</v>
      </c>
      <c r="F33">
        <v>0</v>
      </c>
      <c r="G33">
        <v>10</v>
      </c>
      <c r="H33">
        <v>0</v>
      </c>
      <c r="I33" s="2">
        <f t="shared" si="0"/>
        <v>18.75</v>
      </c>
      <c r="J33" s="2">
        <f t="shared" si="1"/>
        <v>0</v>
      </c>
      <c r="K33" s="2">
        <f t="shared" si="2"/>
        <v>62.5</v>
      </c>
      <c r="L33" s="2">
        <f t="shared" si="3"/>
        <v>0</v>
      </c>
    </row>
    <row r="35" spans="1:22" x14ac:dyDescent="0.25">
      <c r="A35" t="s">
        <v>86</v>
      </c>
      <c r="B35" t="s">
        <v>110</v>
      </c>
      <c r="C35">
        <v>13.8</v>
      </c>
      <c r="D35" s="2" t="s">
        <v>51</v>
      </c>
      <c r="E35">
        <v>12</v>
      </c>
      <c r="F35">
        <v>5</v>
      </c>
      <c r="G35">
        <v>10</v>
      </c>
      <c r="H35">
        <v>0</v>
      </c>
      <c r="I35" s="2">
        <f t="shared" si="0"/>
        <v>75</v>
      </c>
      <c r="J35" s="2">
        <f t="shared" si="1"/>
        <v>41.666666666666671</v>
      </c>
      <c r="K35" s="2">
        <f t="shared" si="2"/>
        <v>62.5</v>
      </c>
      <c r="L35" s="2">
        <f t="shared" si="3"/>
        <v>0</v>
      </c>
      <c r="N35" s="2"/>
      <c r="O35" s="4" t="s">
        <v>44</v>
      </c>
      <c r="P35" s="4"/>
      <c r="Q35" s="4" t="s">
        <v>45</v>
      </c>
      <c r="R35" s="4"/>
      <c r="S35" s="4" t="s">
        <v>44</v>
      </c>
      <c r="T35" s="4"/>
      <c r="U35" s="4" t="s">
        <v>45</v>
      </c>
      <c r="V35" s="4"/>
    </row>
    <row r="36" spans="1:22" x14ac:dyDescent="0.25">
      <c r="A36" t="s">
        <v>87</v>
      </c>
      <c r="B36" s="2" t="s">
        <v>110</v>
      </c>
      <c r="C36">
        <v>13.4</v>
      </c>
      <c r="D36" s="2" t="s">
        <v>51</v>
      </c>
      <c r="E36">
        <v>9</v>
      </c>
      <c r="F36">
        <v>2</v>
      </c>
      <c r="G36">
        <v>10</v>
      </c>
      <c r="H36">
        <v>0</v>
      </c>
      <c r="I36" s="2">
        <f t="shared" si="0"/>
        <v>56.25</v>
      </c>
      <c r="J36" s="2">
        <f t="shared" si="1"/>
        <v>22.222222222222221</v>
      </c>
      <c r="K36" s="2">
        <f t="shared" si="2"/>
        <v>62.5</v>
      </c>
      <c r="L36" s="2">
        <f t="shared" si="3"/>
        <v>0</v>
      </c>
      <c r="N36" s="2"/>
      <c r="O36" s="2" t="s">
        <v>73</v>
      </c>
      <c r="P36" s="2" t="s">
        <v>74</v>
      </c>
      <c r="Q36" s="2" t="s">
        <v>73</v>
      </c>
      <c r="R36" s="2" t="s">
        <v>74</v>
      </c>
      <c r="S36" s="2" t="s">
        <v>75</v>
      </c>
      <c r="T36" s="2" t="s">
        <v>76</v>
      </c>
      <c r="U36" s="2" t="s">
        <v>77</v>
      </c>
      <c r="V36" s="2" t="s">
        <v>76</v>
      </c>
    </row>
    <row r="37" spans="1:22" x14ac:dyDescent="0.25">
      <c r="A37" t="s">
        <v>88</v>
      </c>
      <c r="B37" s="2" t="s">
        <v>110</v>
      </c>
      <c r="C37">
        <v>11.9</v>
      </c>
      <c r="D37" s="2" t="s">
        <v>51</v>
      </c>
      <c r="E37">
        <v>10</v>
      </c>
      <c r="F37">
        <v>2</v>
      </c>
      <c r="G37">
        <v>12</v>
      </c>
      <c r="H37">
        <v>0</v>
      </c>
      <c r="I37" s="2">
        <f t="shared" si="0"/>
        <v>62.5</v>
      </c>
      <c r="J37" s="2">
        <f t="shared" si="1"/>
        <v>20</v>
      </c>
      <c r="K37" s="2">
        <f t="shared" si="2"/>
        <v>75</v>
      </c>
      <c r="L37" s="2">
        <f t="shared" si="3"/>
        <v>0</v>
      </c>
      <c r="N37" s="2" t="s">
        <v>69</v>
      </c>
      <c r="O37" s="2">
        <f>(E23+E24+E25+E26+E27)/5</f>
        <v>8</v>
      </c>
      <c r="P37" s="2">
        <f>(F23+F24+F25+F26+F27)/5</f>
        <v>4.2</v>
      </c>
      <c r="Q37" s="2">
        <f>(G23+G24+G25+G26+G27)/5</f>
        <v>7.2</v>
      </c>
      <c r="R37" s="2">
        <f>(H23+H24+H25+H26+H27)/5</f>
        <v>0</v>
      </c>
      <c r="S37" s="2">
        <f>O37/16</f>
        <v>0.5</v>
      </c>
      <c r="T37" s="2">
        <f>P37/O37</f>
        <v>0.52500000000000002</v>
      </c>
      <c r="U37" s="2">
        <f>Q37/16</f>
        <v>0.45</v>
      </c>
      <c r="V37" s="2">
        <f>R37/Q37</f>
        <v>0</v>
      </c>
    </row>
    <row r="38" spans="1:22" x14ac:dyDescent="0.25">
      <c r="A38" t="s">
        <v>89</v>
      </c>
      <c r="B38" s="2" t="s">
        <v>110</v>
      </c>
      <c r="C38">
        <v>12.1</v>
      </c>
      <c r="D38" s="2" t="s">
        <v>51</v>
      </c>
      <c r="E38">
        <v>9</v>
      </c>
      <c r="F38">
        <v>0</v>
      </c>
      <c r="G38">
        <v>8</v>
      </c>
      <c r="H38">
        <v>0</v>
      </c>
      <c r="I38" s="2">
        <f t="shared" si="0"/>
        <v>56.25</v>
      </c>
      <c r="J38" s="2">
        <f t="shared" si="1"/>
        <v>0</v>
      </c>
      <c r="K38" s="2">
        <f t="shared" si="2"/>
        <v>50</v>
      </c>
      <c r="L38" s="2">
        <f t="shared" si="3"/>
        <v>0</v>
      </c>
      <c r="N38" s="2" t="s">
        <v>70</v>
      </c>
      <c r="O38" s="2">
        <f>(E29+E30+E31+E32+E33)/5</f>
        <v>6.8</v>
      </c>
      <c r="P38" s="2">
        <f>(F29+F30+F31+F33)/5</f>
        <v>1.4</v>
      </c>
      <c r="Q38" s="2">
        <f t="shared" ref="Q38" si="8">(G29+G30+G31+G32+G33)/5</f>
        <v>8.8000000000000007</v>
      </c>
      <c r="R38" s="2">
        <f t="shared" ref="R38" si="9">(H29+H30+H31+H32+H33)/5</f>
        <v>0</v>
      </c>
      <c r="S38" s="2">
        <f t="shared" ref="S38:S39" si="10">O38/16</f>
        <v>0.42499999999999999</v>
      </c>
      <c r="T38" s="2">
        <f t="shared" ref="T38:T39" si="11">P38/O38</f>
        <v>0.20588235294117646</v>
      </c>
      <c r="U38" s="2">
        <f t="shared" ref="U38:U39" si="12">Q38/16</f>
        <v>0.55000000000000004</v>
      </c>
      <c r="V38" s="2">
        <f t="shared" ref="V38:V39" si="13">R38/Q38</f>
        <v>0</v>
      </c>
    </row>
    <row r="39" spans="1:22" x14ac:dyDescent="0.25">
      <c r="A39" t="s">
        <v>90</v>
      </c>
      <c r="B39" s="2" t="s">
        <v>110</v>
      </c>
      <c r="C39">
        <v>13.4</v>
      </c>
      <c r="D39" s="2" t="s">
        <v>51</v>
      </c>
      <c r="E39">
        <v>13</v>
      </c>
      <c r="F39">
        <v>1</v>
      </c>
      <c r="G39">
        <v>7</v>
      </c>
      <c r="H39">
        <v>0</v>
      </c>
      <c r="I39" s="2">
        <f t="shared" si="0"/>
        <v>81.25</v>
      </c>
      <c r="J39" s="2">
        <f t="shared" si="1"/>
        <v>7.6923076923076925</v>
      </c>
      <c r="K39" s="2">
        <f t="shared" si="2"/>
        <v>43.75</v>
      </c>
      <c r="L39" s="2">
        <f t="shared" si="3"/>
        <v>0</v>
      </c>
      <c r="N39" s="2" t="s">
        <v>71</v>
      </c>
      <c r="O39" s="2">
        <f>(E35+E36+E37+E38+E39)/5</f>
        <v>10.6</v>
      </c>
      <c r="P39" s="2">
        <f t="shared" ref="P39" si="14">(F35+F36+F37+F38+F39)/5</f>
        <v>2</v>
      </c>
      <c r="Q39" s="2">
        <f t="shared" ref="Q39" si="15">(G35+G36+G37+G38+G39)/5</f>
        <v>9.4</v>
      </c>
      <c r="R39" s="2">
        <f t="shared" ref="R39" si="16">(H35+H36+H37+H38+H39)/5</f>
        <v>0</v>
      </c>
      <c r="S39" s="2">
        <f t="shared" si="10"/>
        <v>0.66249999999999998</v>
      </c>
      <c r="T39" s="2">
        <f t="shared" si="11"/>
        <v>0.18867924528301888</v>
      </c>
      <c r="U39" s="2">
        <f t="shared" si="12"/>
        <v>0.58750000000000002</v>
      </c>
      <c r="V39" s="2">
        <f t="shared" si="13"/>
        <v>0</v>
      </c>
    </row>
    <row r="41" spans="1:22" x14ac:dyDescent="0.25">
      <c r="A41" t="s">
        <v>91</v>
      </c>
    </row>
    <row r="42" spans="1:22" x14ac:dyDescent="0.25">
      <c r="A42" s="2" t="s">
        <v>92</v>
      </c>
      <c r="B42" t="s">
        <v>94</v>
      </c>
      <c r="C42">
        <v>8.1999999999999993</v>
      </c>
      <c r="D42" s="2" t="s">
        <v>43</v>
      </c>
      <c r="E42">
        <v>12</v>
      </c>
      <c r="F42">
        <v>3</v>
      </c>
      <c r="G42">
        <v>10</v>
      </c>
      <c r="H42">
        <v>5</v>
      </c>
      <c r="I42" s="2">
        <f t="shared" si="0"/>
        <v>75</v>
      </c>
      <c r="J42" s="2">
        <f t="shared" si="1"/>
        <v>25</v>
      </c>
      <c r="K42" s="2">
        <f t="shared" si="2"/>
        <v>62.5</v>
      </c>
      <c r="L42" s="2">
        <f t="shared" si="3"/>
        <v>50</v>
      </c>
    </row>
    <row r="43" spans="1:22" x14ac:dyDescent="0.25">
      <c r="A43" s="2" t="s">
        <v>93</v>
      </c>
      <c r="B43" s="2" t="s">
        <v>94</v>
      </c>
      <c r="C43">
        <v>7.3</v>
      </c>
      <c r="D43" s="2" t="s">
        <v>43</v>
      </c>
      <c r="E43">
        <v>10</v>
      </c>
      <c r="F43">
        <v>5</v>
      </c>
      <c r="G43">
        <v>13</v>
      </c>
      <c r="H43">
        <v>7</v>
      </c>
      <c r="I43" s="2">
        <f t="shared" si="0"/>
        <v>62.5</v>
      </c>
      <c r="J43" s="2">
        <f t="shared" si="1"/>
        <v>50</v>
      </c>
      <c r="K43" s="2">
        <f t="shared" si="2"/>
        <v>81.25</v>
      </c>
      <c r="L43" s="2">
        <f t="shared" si="3"/>
        <v>53.846153846153847</v>
      </c>
    </row>
    <row r="44" spans="1:22" x14ac:dyDescent="0.25">
      <c r="A44" s="2" t="s">
        <v>95</v>
      </c>
      <c r="B44" s="2" t="s">
        <v>94</v>
      </c>
      <c r="C44">
        <v>8.9</v>
      </c>
      <c r="D44" s="2" t="s">
        <v>43</v>
      </c>
      <c r="E44">
        <v>14</v>
      </c>
      <c r="F44">
        <v>6</v>
      </c>
      <c r="G44">
        <v>12</v>
      </c>
      <c r="H44">
        <v>6</v>
      </c>
      <c r="I44" s="2">
        <f t="shared" si="0"/>
        <v>87.5</v>
      </c>
      <c r="J44" s="2">
        <f t="shared" si="1"/>
        <v>42.857142857142854</v>
      </c>
      <c r="K44" s="2">
        <f t="shared" si="2"/>
        <v>75</v>
      </c>
      <c r="L44" s="2">
        <f t="shared" si="3"/>
        <v>50</v>
      </c>
    </row>
    <row r="45" spans="1:22" x14ac:dyDescent="0.25">
      <c r="A45" s="2" t="s">
        <v>96</v>
      </c>
      <c r="B45" s="2" t="s">
        <v>94</v>
      </c>
      <c r="C45">
        <v>10.199999999999999</v>
      </c>
      <c r="D45" s="2" t="s">
        <v>43</v>
      </c>
      <c r="E45">
        <v>12</v>
      </c>
      <c r="F45">
        <v>6</v>
      </c>
      <c r="G45">
        <v>14</v>
      </c>
      <c r="H45">
        <v>6</v>
      </c>
      <c r="I45" s="2">
        <f t="shared" si="0"/>
        <v>75</v>
      </c>
      <c r="J45" s="2">
        <f t="shared" si="1"/>
        <v>50</v>
      </c>
      <c r="K45" s="2">
        <f t="shared" si="2"/>
        <v>87.5</v>
      </c>
      <c r="L45" s="2">
        <f t="shared" si="3"/>
        <v>42.857142857142854</v>
      </c>
    </row>
    <row r="46" spans="1:22" x14ac:dyDescent="0.25">
      <c r="A46" s="2" t="s">
        <v>97</v>
      </c>
      <c r="B46" s="2" t="s">
        <v>94</v>
      </c>
      <c r="C46">
        <v>4.9000000000000004</v>
      </c>
      <c r="D46" s="2" t="s">
        <v>43</v>
      </c>
      <c r="E46">
        <v>12</v>
      </c>
      <c r="F46">
        <v>10</v>
      </c>
      <c r="G46">
        <v>14</v>
      </c>
      <c r="H46">
        <v>4</v>
      </c>
      <c r="I46" s="2">
        <f t="shared" si="0"/>
        <v>75</v>
      </c>
      <c r="J46" s="2">
        <f t="shared" si="1"/>
        <v>83.333333333333343</v>
      </c>
      <c r="K46" s="2">
        <f t="shared" si="2"/>
        <v>87.5</v>
      </c>
      <c r="L46" s="2">
        <f t="shared" si="3"/>
        <v>28.571428571428569</v>
      </c>
    </row>
    <row r="48" spans="1:22" x14ac:dyDescent="0.25">
      <c r="A48" s="2" t="s">
        <v>109</v>
      </c>
      <c r="B48" t="s">
        <v>102</v>
      </c>
      <c r="C48">
        <v>11.6</v>
      </c>
      <c r="D48" s="2" t="s">
        <v>43</v>
      </c>
      <c r="E48">
        <v>12</v>
      </c>
      <c r="F48">
        <v>4</v>
      </c>
      <c r="G48">
        <v>10</v>
      </c>
      <c r="H48">
        <v>4</v>
      </c>
      <c r="I48" s="2">
        <f t="shared" si="0"/>
        <v>75</v>
      </c>
      <c r="J48" s="2">
        <f t="shared" si="1"/>
        <v>33.333333333333329</v>
      </c>
      <c r="K48" s="2">
        <f t="shared" si="2"/>
        <v>62.5</v>
      </c>
      <c r="L48" s="2">
        <f t="shared" si="3"/>
        <v>40</v>
      </c>
    </row>
    <row r="49" spans="1:22" x14ac:dyDescent="0.25">
      <c r="A49" s="2" t="s">
        <v>108</v>
      </c>
      <c r="B49" s="2" t="s">
        <v>102</v>
      </c>
      <c r="C49">
        <v>8.1999999999999993</v>
      </c>
      <c r="D49" s="2" t="s">
        <v>43</v>
      </c>
      <c r="E49">
        <v>9</v>
      </c>
      <c r="F49">
        <v>4</v>
      </c>
      <c r="G49">
        <v>7</v>
      </c>
      <c r="H49">
        <v>1</v>
      </c>
      <c r="I49" s="2">
        <f t="shared" si="0"/>
        <v>56.25</v>
      </c>
      <c r="J49" s="2">
        <f t="shared" si="1"/>
        <v>44.444444444444443</v>
      </c>
      <c r="K49" s="2">
        <f t="shared" si="2"/>
        <v>43.75</v>
      </c>
      <c r="L49" s="2">
        <f t="shared" si="3"/>
        <v>14.285714285714285</v>
      </c>
    </row>
    <row r="50" spans="1:22" x14ac:dyDescent="0.25">
      <c r="A50" t="s">
        <v>107</v>
      </c>
      <c r="B50" s="2" t="s">
        <v>102</v>
      </c>
      <c r="C50">
        <v>9.3000000000000007</v>
      </c>
      <c r="D50" s="2" t="s">
        <v>43</v>
      </c>
      <c r="E50">
        <v>10</v>
      </c>
      <c r="F50">
        <v>4</v>
      </c>
      <c r="G50">
        <v>11</v>
      </c>
      <c r="H50">
        <v>5</v>
      </c>
      <c r="I50" s="2">
        <f t="shared" si="0"/>
        <v>62.5</v>
      </c>
      <c r="J50" s="2">
        <f t="shared" si="1"/>
        <v>40</v>
      </c>
      <c r="K50" s="2">
        <f t="shared" si="2"/>
        <v>68.75</v>
      </c>
      <c r="L50" s="2">
        <f t="shared" si="3"/>
        <v>45.454545454545453</v>
      </c>
    </row>
    <row r="51" spans="1:22" x14ac:dyDescent="0.25">
      <c r="A51" s="2" t="s">
        <v>100</v>
      </c>
      <c r="B51" s="2" t="s">
        <v>99</v>
      </c>
      <c r="C51">
        <v>6.8</v>
      </c>
      <c r="D51" s="2" t="s">
        <v>43</v>
      </c>
      <c r="E51">
        <v>9</v>
      </c>
      <c r="F51">
        <v>7</v>
      </c>
      <c r="G51">
        <v>9</v>
      </c>
      <c r="H51">
        <v>2</v>
      </c>
      <c r="I51" s="2">
        <f t="shared" si="0"/>
        <v>56.25</v>
      </c>
      <c r="J51" s="2">
        <f t="shared" si="1"/>
        <v>77.777777777777786</v>
      </c>
      <c r="K51" s="2">
        <f t="shared" si="2"/>
        <v>56.25</v>
      </c>
      <c r="L51" s="2">
        <f t="shared" si="3"/>
        <v>22.222222222222221</v>
      </c>
    </row>
    <row r="52" spans="1:22" x14ac:dyDescent="0.25">
      <c r="A52" t="s">
        <v>101</v>
      </c>
      <c r="B52" s="2" t="s">
        <v>99</v>
      </c>
      <c r="C52">
        <v>6</v>
      </c>
      <c r="D52" s="2" t="s">
        <v>43</v>
      </c>
      <c r="E52">
        <v>9</v>
      </c>
      <c r="F52">
        <v>3</v>
      </c>
      <c r="G52">
        <v>13</v>
      </c>
      <c r="H52">
        <v>1</v>
      </c>
      <c r="I52" s="2">
        <f t="shared" si="0"/>
        <v>56.25</v>
      </c>
      <c r="J52" s="2">
        <f t="shared" si="1"/>
        <v>33.333333333333329</v>
      </c>
      <c r="K52" s="2">
        <f t="shared" si="2"/>
        <v>81.25</v>
      </c>
      <c r="L52" s="2">
        <f t="shared" si="3"/>
        <v>7.6923076923076925</v>
      </c>
    </row>
    <row r="54" spans="1:22" x14ac:dyDescent="0.25">
      <c r="A54" s="2" t="s">
        <v>111</v>
      </c>
      <c r="B54" s="3" t="s">
        <v>103</v>
      </c>
      <c r="C54">
        <v>8.1</v>
      </c>
      <c r="D54" s="2" t="s">
        <v>43</v>
      </c>
      <c r="E54">
        <v>9</v>
      </c>
      <c r="F54">
        <v>5</v>
      </c>
      <c r="G54">
        <v>8</v>
      </c>
      <c r="H54">
        <v>4</v>
      </c>
      <c r="I54" s="2">
        <f t="shared" si="0"/>
        <v>56.25</v>
      </c>
      <c r="J54" s="2">
        <f t="shared" si="1"/>
        <v>55.555555555555557</v>
      </c>
      <c r="K54" s="2">
        <f t="shared" si="2"/>
        <v>50</v>
      </c>
      <c r="L54" s="2">
        <f t="shared" si="3"/>
        <v>50</v>
      </c>
      <c r="N54" s="2"/>
      <c r="O54" s="4" t="s">
        <v>44</v>
      </c>
      <c r="P54" s="4"/>
      <c r="Q54" s="4" t="s">
        <v>45</v>
      </c>
      <c r="R54" s="4"/>
      <c r="S54" s="4" t="s">
        <v>44</v>
      </c>
      <c r="T54" s="4"/>
      <c r="U54" s="4" t="s">
        <v>45</v>
      </c>
      <c r="V54" s="4"/>
    </row>
    <row r="55" spans="1:22" x14ac:dyDescent="0.25">
      <c r="A55" s="2" t="s">
        <v>112</v>
      </c>
      <c r="B55" s="3" t="s">
        <v>103</v>
      </c>
      <c r="C55" s="3">
        <v>6.5</v>
      </c>
      <c r="D55" s="2" t="s">
        <v>43</v>
      </c>
      <c r="E55">
        <v>10</v>
      </c>
      <c r="F55">
        <v>5</v>
      </c>
      <c r="G55">
        <v>8</v>
      </c>
      <c r="H55">
        <v>3</v>
      </c>
      <c r="I55" s="2">
        <f t="shared" si="0"/>
        <v>62.5</v>
      </c>
      <c r="J55" s="2">
        <f t="shared" si="1"/>
        <v>50</v>
      </c>
      <c r="K55" s="2">
        <f t="shared" si="2"/>
        <v>50</v>
      </c>
      <c r="L55" s="2">
        <f t="shared" si="3"/>
        <v>37.5</v>
      </c>
      <c r="N55" s="2"/>
      <c r="O55" s="2" t="s">
        <v>73</v>
      </c>
      <c r="P55" s="2" t="s">
        <v>74</v>
      </c>
      <c r="Q55" s="2" t="s">
        <v>73</v>
      </c>
      <c r="R55" s="2" t="s">
        <v>74</v>
      </c>
      <c r="S55" s="2" t="s">
        <v>75</v>
      </c>
      <c r="T55" s="2" t="s">
        <v>76</v>
      </c>
      <c r="U55" s="2" t="s">
        <v>77</v>
      </c>
      <c r="V55" s="2" t="s">
        <v>76</v>
      </c>
    </row>
    <row r="56" spans="1:22" x14ac:dyDescent="0.25">
      <c r="A56" t="s">
        <v>113</v>
      </c>
      <c r="B56" s="3" t="s">
        <v>103</v>
      </c>
      <c r="C56">
        <v>14</v>
      </c>
      <c r="D56" s="2" t="s">
        <v>43</v>
      </c>
      <c r="E56">
        <v>11</v>
      </c>
      <c r="F56">
        <v>6</v>
      </c>
      <c r="G56">
        <v>11</v>
      </c>
      <c r="H56">
        <v>4</v>
      </c>
      <c r="I56" s="2">
        <f t="shared" si="0"/>
        <v>68.75</v>
      </c>
      <c r="J56" s="2">
        <f t="shared" si="1"/>
        <v>54.54545454545454</v>
      </c>
      <c r="K56" s="2">
        <f t="shared" si="2"/>
        <v>68.75</v>
      </c>
      <c r="L56" s="2">
        <f t="shared" si="3"/>
        <v>36.363636363636367</v>
      </c>
      <c r="N56" s="2" t="s">
        <v>69</v>
      </c>
      <c r="O56" s="2">
        <f>(E42+E43+E44+E45+E46)/5</f>
        <v>12</v>
      </c>
      <c r="P56" s="2">
        <f t="shared" ref="P56" si="17">(F42+F43+F44+F45+F46)/5</f>
        <v>6</v>
      </c>
      <c r="Q56" s="2">
        <f t="shared" ref="Q56" si="18">(G42+G43+G44+G45+G46)/5</f>
        <v>12.6</v>
      </c>
      <c r="R56" s="2">
        <f t="shared" ref="R56" si="19">(H42+H43+H44+H45+H46)/5</f>
        <v>5.6</v>
      </c>
      <c r="S56" s="2">
        <f>O56/16</f>
        <v>0.75</v>
      </c>
      <c r="T56" s="2">
        <f>P56/O56</f>
        <v>0.5</v>
      </c>
      <c r="U56" s="2">
        <f>Q56/16</f>
        <v>0.78749999999999998</v>
      </c>
      <c r="V56" s="2">
        <f>R56/Q56</f>
        <v>0.44444444444444442</v>
      </c>
    </row>
    <row r="57" spans="1:22" s="2" customFormat="1" x14ac:dyDescent="0.25">
      <c r="A57" s="2" t="s">
        <v>106</v>
      </c>
      <c r="B57" s="3" t="s">
        <v>104</v>
      </c>
      <c r="C57" s="2">
        <v>8.6999999999999993</v>
      </c>
      <c r="D57" s="2" t="s">
        <v>43</v>
      </c>
      <c r="E57" s="2">
        <v>13</v>
      </c>
      <c r="F57" s="2">
        <v>10</v>
      </c>
      <c r="G57" s="2">
        <v>11</v>
      </c>
      <c r="H57" s="2">
        <v>2</v>
      </c>
      <c r="I57" s="2">
        <f t="shared" si="0"/>
        <v>81.25</v>
      </c>
      <c r="J57" s="2">
        <f t="shared" si="1"/>
        <v>76.923076923076934</v>
      </c>
      <c r="K57" s="2">
        <f t="shared" si="2"/>
        <v>68.75</v>
      </c>
      <c r="L57" s="2">
        <f t="shared" si="3"/>
        <v>18.181818181818183</v>
      </c>
      <c r="N57" s="2" t="s">
        <v>70</v>
      </c>
      <c r="O57" s="2">
        <f>(E48+E49+E50+E51+E52)/5</f>
        <v>9.8000000000000007</v>
      </c>
      <c r="P57" s="2">
        <f>(F48+F49+F50+F52)/5</f>
        <v>3</v>
      </c>
      <c r="Q57" s="2">
        <f t="shared" ref="Q57" si="20">(G48+G49+G50+G51+G52)/5</f>
        <v>10</v>
      </c>
      <c r="R57" s="2">
        <f t="shared" ref="R57" si="21">(H48+H49+H50+H51+H52)/5</f>
        <v>2.6</v>
      </c>
      <c r="S57" s="2">
        <f t="shared" ref="S57:S58" si="22">O57/16</f>
        <v>0.61250000000000004</v>
      </c>
      <c r="T57" s="2">
        <f t="shared" ref="T57:T58" si="23">P57/O57</f>
        <v>0.30612244897959179</v>
      </c>
      <c r="U57" s="2">
        <f t="shared" ref="U57:U58" si="24">Q57/16</f>
        <v>0.625</v>
      </c>
      <c r="V57" s="2">
        <f t="shared" ref="V57:V58" si="25">R57/Q57</f>
        <v>0.26</v>
      </c>
    </row>
    <row r="58" spans="1:22" x14ac:dyDescent="0.25">
      <c r="A58" s="2" t="s">
        <v>105</v>
      </c>
      <c r="B58" s="3" t="s">
        <v>104</v>
      </c>
      <c r="C58">
        <v>7.8</v>
      </c>
      <c r="D58" s="2" t="s">
        <v>43</v>
      </c>
      <c r="E58">
        <v>12</v>
      </c>
      <c r="F58">
        <v>10</v>
      </c>
      <c r="G58">
        <v>8</v>
      </c>
      <c r="H58">
        <v>4</v>
      </c>
      <c r="I58" s="2">
        <f t="shared" si="0"/>
        <v>75</v>
      </c>
      <c r="J58" s="2">
        <f t="shared" si="1"/>
        <v>83.333333333333343</v>
      </c>
      <c r="K58" s="2">
        <f t="shared" si="2"/>
        <v>50</v>
      </c>
      <c r="L58" s="2">
        <f t="shared" si="3"/>
        <v>50</v>
      </c>
      <c r="N58" s="2" t="s">
        <v>71</v>
      </c>
      <c r="O58" s="2">
        <f>(E54+E55+E56+E57+E58)/5</f>
        <v>11</v>
      </c>
      <c r="P58" s="2">
        <f t="shared" ref="P58" si="26">(F54+F55+F56+F57+F58)/5</f>
        <v>7.2</v>
      </c>
      <c r="Q58" s="2">
        <f t="shared" ref="Q58" si="27">(G54+G55+G56+G57+G58)/5</f>
        <v>9.1999999999999993</v>
      </c>
      <c r="R58" s="2">
        <f t="shared" ref="R58" si="28">(H54+H55+H56+H57+H58)/5</f>
        <v>3.4</v>
      </c>
      <c r="S58" s="2">
        <f t="shared" si="22"/>
        <v>0.6875</v>
      </c>
      <c r="T58" s="2">
        <f t="shared" si="23"/>
        <v>0.65454545454545454</v>
      </c>
      <c r="U58" s="2">
        <f t="shared" si="24"/>
        <v>0.57499999999999996</v>
      </c>
      <c r="V58" s="2">
        <f t="shared" si="25"/>
        <v>0.36956521739130438</v>
      </c>
    </row>
    <row r="62" spans="1:22" x14ac:dyDescent="0.25">
      <c r="P62" t="s">
        <v>115</v>
      </c>
      <c r="Q62">
        <f>AVERAGEA(Q56:Q58,Q37:Q39,Q17:Q19)</f>
        <v>9.7999999999999989</v>
      </c>
    </row>
    <row r="63" spans="1:22" x14ac:dyDescent="0.25">
      <c r="P63" t="s">
        <v>116</v>
      </c>
      <c r="Q63">
        <f>AVERAGEA(R56:R58,R37:R39,R17:R19)</f>
        <v>1.5888888888888888</v>
      </c>
    </row>
  </sheetData>
  <mergeCells count="16">
    <mergeCell ref="O35:P35"/>
    <mergeCell ref="Q35:R35"/>
    <mergeCell ref="S35:T35"/>
    <mergeCell ref="U35:V35"/>
    <mergeCell ref="O54:P54"/>
    <mergeCell ref="Q54:R54"/>
    <mergeCell ref="S54:T54"/>
    <mergeCell ref="U54:V54"/>
    <mergeCell ref="I1:J1"/>
    <mergeCell ref="K1:L1"/>
    <mergeCell ref="U15:V15"/>
    <mergeCell ref="E1:F1"/>
    <mergeCell ref="G1:H1"/>
    <mergeCell ref="O15:P15"/>
    <mergeCell ref="Q15:R15"/>
    <mergeCell ref="S15:T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GFP comp for WT</vt:lpstr>
      <vt:lpstr>the effect of sorting mutants</vt:lpstr>
      <vt:lpstr>selected mutants </vt:lpstr>
    </vt:vector>
  </TitlesOfParts>
  <Company>University of Copenhagen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Braun</dc:creator>
  <cp:lastModifiedBy>Nina Braun</cp:lastModifiedBy>
  <dcterms:created xsi:type="dcterms:W3CDTF">2021-03-10T11:42:10Z</dcterms:created>
  <dcterms:modified xsi:type="dcterms:W3CDTF">2021-04-04T17:03:14Z</dcterms:modified>
</cp:coreProperties>
</file>